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Edgewood Bexar\2004A\"/>
    </mc:Choice>
  </mc:AlternateContent>
  <xr:revisionPtr revIDLastSave="0" documentId="13_ncr:1_{5250E0EC-6F4D-41F0-909A-11156D9B9E33}" xr6:coauthVersionLast="47" xr6:coauthVersionMax="47" xr10:uidLastSave="{00000000-0000-0000-0000-000000000000}"/>
  <bookViews>
    <workbookView xWindow="7410" yWindow="1830" windowWidth="19665" windowHeight="13440" activeTab="1" xr2:uid="{00000000-000D-0000-FFFF-FFFF00000000}"/>
  </bookViews>
  <sheets>
    <sheet name="2021B DATA" sheetId="6" r:id="rId1"/>
    <sheet name="2021B OR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7" l="1"/>
  <c r="H37" i="7"/>
  <c r="I37" i="7"/>
  <c r="J37" i="7"/>
  <c r="K37" i="7"/>
  <c r="L37" i="7"/>
  <c r="M37" i="7"/>
  <c r="N37" i="7"/>
  <c r="O37" i="7"/>
  <c r="P37" i="7"/>
  <c r="Q37" i="7"/>
  <c r="F37" i="7"/>
  <c r="S37" i="7"/>
  <c r="T37" i="7"/>
  <c r="W37" i="7"/>
  <c r="X37" i="7"/>
  <c r="Y37" i="7"/>
  <c r="R37" i="7"/>
  <c r="W14" i="7"/>
  <c r="W15" i="7"/>
  <c r="W16" i="7"/>
  <c r="W17" i="7"/>
  <c r="W18" i="7"/>
  <c r="W19" i="7"/>
  <c r="W20" i="7"/>
  <c r="W21" i="7"/>
  <c r="W22" i="7"/>
  <c r="W23" i="7"/>
  <c r="D36" i="6"/>
  <c r="F36" i="6"/>
  <c r="H36" i="6"/>
  <c r="A1" i="7"/>
  <c r="H12" i="7"/>
  <c r="H13" i="7"/>
  <c r="H11" i="7"/>
  <c r="E36" i="6"/>
  <c r="G36" i="6"/>
  <c r="I36" i="6"/>
  <c r="J36" i="6"/>
  <c r="K36" i="6"/>
  <c r="L36" i="6"/>
  <c r="M36" i="6"/>
  <c r="N36" i="6"/>
  <c r="O36" i="6"/>
  <c r="P36" i="6"/>
  <c r="H17" i="7"/>
  <c r="H18" i="7"/>
  <c r="H19" i="7"/>
  <c r="H20" i="7"/>
  <c r="H21" i="7"/>
  <c r="H22" i="7"/>
  <c r="H23" i="7"/>
  <c r="H24" i="7"/>
  <c r="H25" i="7"/>
  <c r="H26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11" i="7"/>
  <c r="F29" i="7"/>
  <c r="F30" i="7"/>
  <c r="F31" i="7"/>
  <c r="F32" i="7"/>
  <c r="F33" i="7"/>
  <c r="F34" i="7"/>
  <c r="F35" i="7"/>
  <c r="D35" i="7" l="1"/>
  <c r="D34" i="7"/>
  <c r="D33" i="7"/>
  <c r="D32" i="7"/>
  <c r="D31" i="7"/>
  <c r="W32" i="7" l="1"/>
  <c r="Y32" i="7" s="1"/>
  <c r="W33" i="7"/>
  <c r="Y33" i="7" s="1"/>
  <c r="W35" i="7"/>
  <c r="Y35" i="7" s="1"/>
  <c r="W31" i="7"/>
  <c r="Y31" i="7" s="1"/>
  <c r="R34" i="7"/>
  <c r="W34" i="7"/>
  <c r="Y34" i="7" s="1"/>
  <c r="R35" i="7"/>
  <c r="R33" i="7"/>
  <c r="R32" i="7"/>
  <c r="R31" i="7"/>
  <c r="F7" i="7"/>
  <c r="D30" i="7" l="1"/>
  <c r="D29" i="7"/>
  <c r="W29" i="7" l="1"/>
  <c r="Y29" i="7" s="1"/>
  <c r="W30" i="7"/>
  <c r="Y30" i="7" s="1"/>
  <c r="R30" i="7"/>
  <c r="R29" i="7"/>
  <c r="P2" i="6"/>
  <c r="F11" i="7"/>
  <c r="F12" i="7"/>
  <c r="W12" i="7" s="1"/>
  <c r="F13" i="7"/>
  <c r="W13" i="7" s="1"/>
  <c r="F14" i="7"/>
  <c r="F15" i="7"/>
  <c r="F16" i="7"/>
  <c r="F17" i="7"/>
  <c r="F18" i="7"/>
  <c r="F19" i="7"/>
  <c r="F20" i="7"/>
  <c r="F21" i="7"/>
  <c r="F22" i="7"/>
  <c r="F23" i="7"/>
  <c r="F24" i="7"/>
  <c r="F25" i="7"/>
  <c r="R25" i="7" s="1"/>
  <c r="F26" i="7"/>
  <c r="R26" i="7" s="1"/>
  <c r="F27" i="7"/>
  <c r="F28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Y18" i="7" l="1"/>
  <c r="Y17" i="7"/>
  <c r="W25" i="7"/>
  <c r="Y25" i="7" s="1"/>
  <c r="Y23" i="7"/>
  <c r="W11" i="7"/>
  <c r="R17" i="7"/>
  <c r="W28" i="7"/>
  <c r="Y28" i="7" s="1"/>
  <c r="W27" i="7"/>
  <c r="Y27" i="7" s="1"/>
  <c r="W26" i="7"/>
  <c r="Y26" i="7" s="1"/>
  <c r="W24" i="7"/>
  <c r="Y24" i="7" s="1"/>
  <c r="Y22" i="7"/>
  <c r="D37" i="7"/>
  <c r="R24" i="7"/>
  <c r="Y20" i="7"/>
  <c r="Y19" i="7"/>
  <c r="R20" i="7"/>
  <c r="R23" i="7"/>
  <c r="R22" i="7"/>
  <c r="R19" i="7"/>
  <c r="Y21" i="7"/>
  <c r="R21" i="7"/>
  <c r="R18" i="7"/>
  <c r="R28" i="7"/>
  <c r="R27" i="7"/>
  <c r="P11" i="7"/>
  <c r="P12" i="7"/>
  <c r="P13" i="7"/>
  <c r="P14" i="7"/>
  <c r="P15" i="7"/>
  <c r="P16" i="7"/>
  <c r="P42" i="7" l="1"/>
  <c r="A2" i="7"/>
  <c r="N2" i="7"/>
  <c r="A5" i="7"/>
  <c r="D5" i="7"/>
  <c r="F5" i="7"/>
  <c r="H5" i="7"/>
  <c r="J5" i="7"/>
  <c r="L5" i="7"/>
  <c r="N5" i="7"/>
  <c r="P5" i="7"/>
  <c r="A6" i="7"/>
  <c r="D6" i="7"/>
  <c r="F6" i="7"/>
  <c r="H6" i="7"/>
  <c r="J6" i="7"/>
  <c r="L6" i="7"/>
  <c r="N6" i="7"/>
  <c r="P6" i="7"/>
  <c r="A7" i="7"/>
  <c r="D7" i="7"/>
  <c r="H7" i="7"/>
  <c r="J7" i="7"/>
  <c r="L7" i="7"/>
  <c r="N7" i="7"/>
  <c r="P7" i="7"/>
  <c r="A8" i="7"/>
  <c r="A9" i="7"/>
  <c r="D9" i="7"/>
  <c r="F9" i="7"/>
  <c r="H9" i="7"/>
  <c r="J9" i="7"/>
  <c r="L9" i="7"/>
  <c r="N9" i="7"/>
  <c r="P9" i="7"/>
  <c r="L11" i="7"/>
  <c r="C37" i="7"/>
  <c r="C1" i="7"/>
  <c r="N1" i="7"/>
  <c r="P1" i="7"/>
  <c r="Y11" i="7" l="1"/>
  <c r="R11" i="7"/>
  <c r="C11" i="6" l="1"/>
  <c r="C12" i="6" s="1"/>
  <c r="C13" i="6" s="1"/>
  <c r="C14" i="6" s="1"/>
  <c r="C15" i="6" s="1"/>
  <c r="C16" i="6" s="1"/>
  <c r="A3" i="6"/>
  <c r="A3" i="7" s="1"/>
  <c r="C17" i="6" l="1"/>
  <c r="C17" i="7"/>
  <c r="H40" i="7"/>
  <c r="D40" i="7"/>
  <c r="P2" i="7"/>
  <c r="M11" i="7" s="1"/>
  <c r="C11" i="7"/>
  <c r="H16" i="7"/>
  <c r="L16" i="7"/>
  <c r="L13" i="7"/>
  <c r="M13" i="7" s="1"/>
  <c r="H15" i="7"/>
  <c r="L14" i="7"/>
  <c r="I13" i="7"/>
  <c r="L12" i="7"/>
  <c r="L15" i="7"/>
  <c r="H14" i="7"/>
  <c r="M12" i="7" l="1"/>
  <c r="I17" i="7"/>
  <c r="I25" i="7"/>
  <c r="K21" i="7"/>
  <c r="K19" i="7"/>
  <c r="I24" i="7"/>
  <c r="I26" i="7"/>
  <c r="I23" i="7"/>
  <c r="K25" i="7"/>
  <c r="I22" i="7"/>
  <c r="K23" i="7"/>
  <c r="K20" i="7"/>
  <c r="K22" i="7"/>
  <c r="I21" i="7"/>
  <c r="I20" i="7"/>
  <c r="K18" i="7"/>
  <c r="I19" i="7"/>
  <c r="I18" i="7"/>
  <c r="K24" i="7"/>
  <c r="K17" i="7"/>
  <c r="K26" i="7"/>
  <c r="I14" i="7"/>
  <c r="I12" i="7"/>
  <c r="I15" i="7"/>
  <c r="I16" i="7"/>
  <c r="Y16" i="7"/>
  <c r="R16" i="7"/>
  <c r="R12" i="7"/>
  <c r="Y12" i="7"/>
  <c r="R15" i="7"/>
  <c r="Y14" i="7"/>
  <c r="R14" i="7"/>
  <c r="R13" i="7"/>
  <c r="Y13" i="7"/>
  <c r="E31" i="7"/>
  <c r="E35" i="7"/>
  <c r="G32" i="7"/>
  <c r="E34" i="7"/>
  <c r="G34" i="7"/>
  <c r="G33" i="7"/>
  <c r="E32" i="7"/>
  <c r="S32" i="7" s="1"/>
  <c r="G31" i="7"/>
  <c r="G35" i="7"/>
  <c r="E33" i="7"/>
  <c r="G30" i="7"/>
  <c r="E30" i="7"/>
  <c r="S30" i="7" s="1"/>
  <c r="E29" i="7"/>
  <c r="G29" i="7"/>
  <c r="C18" i="6"/>
  <c r="C18" i="7"/>
  <c r="G12" i="7"/>
  <c r="G24" i="7"/>
  <c r="E11" i="7"/>
  <c r="E23" i="7"/>
  <c r="G13" i="7"/>
  <c r="G25" i="7"/>
  <c r="E12" i="7"/>
  <c r="E37" i="7" s="1"/>
  <c r="E24" i="7"/>
  <c r="S24" i="7" s="1"/>
  <c r="G14" i="7"/>
  <c r="G26" i="7"/>
  <c r="E13" i="7"/>
  <c r="E25" i="7"/>
  <c r="G15" i="7"/>
  <c r="G27" i="7"/>
  <c r="E26" i="7"/>
  <c r="G16" i="7"/>
  <c r="G28" i="7"/>
  <c r="E15" i="7"/>
  <c r="E27" i="7"/>
  <c r="G19" i="7"/>
  <c r="E18" i="7"/>
  <c r="G20" i="7"/>
  <c r="E20" i="7"/>
  <c r="E21" i="7"/>
  <c r="G11" i="7"/>
  <c r="E22" i="7"/>
  <c r="E14" i="7"/>
  <c r="G17" i="7"/>
  <c r="E16" i="7"/>
  <c r="E28" i="7"/>
  <c r="G18" i="7"/>
  <c r="E17" i="7"/>
  <c r="S17" i="7" s="1"/>
  <c r="E19" i="7"/>
  <c r="G21" i="7"/>
  <c r="G22" i="7"/>
  <c r="G23" i="7"/>
  <c r="Y15" i="7"/>
  <c r="C12" i="7"/>
  <c r="K14" i="7"/>
  <c r="K12" i="7"/>
  <c r="K16" i="7"/>
  <c r="K15" i="7"/>
  <c r="I11" i="7"/>
  <c r="K11" i="7"/>
  <c r="K13" i="7"/>
  <c r="S13" i="7" s="1"/>
  <c r="Q12" i="7"/>
  <c r="Q14" i="7"/>
  <c r="O15" i="7"/>
  <c r="Q13" i="7"/>
  <c r="O14" i="7"/>
  <c r="O16" i="7"/>
  <c r="O13" i="7"/>
  <c r="Q15" i="7"/>
  <c r="Q16" i="7"/>
  <c r="O11" i="7"/>
  <c r="Q11" i="7"/>
  <c r="O12" i="7"/>
  <c r="S27" i="7" l="1"/>
  <c r="U27" i="7" s="1"/>
  <c r="S28" i="7"/>
  <c r="S31" i="7"/>
  <c r="S12" i="7"/>
  <c r="S35" i="7"/>
  <c r="S11" i="7"/>
  <c r="H41" i="7"/>
  <c r="S21" i="7"/>
  <c r="U21" i="7" s="1"/>
  <c r="S26" i="7"/>
  <c r="U26" i="7" s="1"/>
  <c r="S23" i="7"/>
  <c r="U23" i="7" s="1"/>
  <c r="S22" i="7"/>
  <c r="U22" i="7" s="1"/>
  <c r="S25" i="7"/>
  <c r="U25" i="7" s="1"/>
  <c r="S15" i="7"/>
  <c r="U15" i="7" s="1"/>
  <c r="S20" i="7"/>
  <c r="U20" i="7" s="1"/>
  <c r="S34" i="7"/>
  <c r="U34" i="7" s="1"/>
  <c r="S29" i="7"/>
  <c r="U29" i="7" s="1"/>
  <c r="S16" i="7"/>
  <c r="U16" i="7" s="1"/>
  <c r="S33" i="7"/>
  <c r="U33" i="7" s="1"/>
  <c r="S14" i="7"/>
  <c r="U14" i="7" s="1"/>
  <c r="U13" i="7"/>
  <c r="S19" i="7"/>
  <c r="U19" i="7" s="1"/>
  <c r="S18" i="7"/>
  <c r="U18" i="7" s="1"/>
  <c r="U32" i="7"/>
  <c r="U35" i="7"/>
  <c r="U31" i="7"/>
  <c r="U30" i="7"/>
  <c r="U28" i="7"/>
  <c r="C19" i="6"/>
  <c r="C19" i="7"/>
  <c r="U17" i="7"/>
  <c r="U24" i="7"/>
  <c r="U37" i="7" s="1"/>
  <c r="U12" i="7"/>
  <c r="C13" i="7"/>
  <c r="D41" i="7" l="1"/>
  <c r="D42" i="7" s="1"/>
  <c r="U11" i="7"/>
  <c r="C20" i="6"/>
  <c r="C20" i="7"/>
  <c r="C14" i="7"/>
  <c r="C21" i="6" l="1"/>
  <c r="C21" i="7"/>
  <c r="C16" i="7"/>
  <c r="C15" i="7"/>
  <c r="C22" i="6" l="1"/>
  <c r="C22" i="7"/>
  <c r="C23" i="6" l="1"/>
  <c r="C23" i="7"/>
  <c r="C24" i="6" l="1"/>
  <c r="C24" i="7"/>
  <c r="C25" i="6" l="1"/>
  <c r="C25" i="7"/>
  <c r="C26" i="6" l="1"/>
  <c r="C26" i="7"/>
  <c r="C27" i="6" l="1"/>
  <c r="C28" i="6" s="1"/>
  <c r="C27" i="7"/>
  <c r="C29" i="6" l="1"/>
  <c r="C29" i="7"/>
  <c r="C28" i="7"/>
  <c r="C30" i="7" l="1"/>
  <c r="C30" i="6"/>
  <c r="C31" i="6" l="1"/>
  <c r="C31" i="7"/>
  <c r="C32" i="6" l="1"/>
  <c r="C32" i="7"/>
  <c r="C33" i="6" l="1"/>
  <c r="C33" i="7"/>
  <c r="C34" i="6" l="1"/>
  <c r="C35" i="7" s="1"/>
  <c r="C3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tc={7D2C025C-9422-4A55-986C-F0FC393B9C42}</author>
  </authors>
  <commentList>
    <comment ref="F11" authorId="0" shapeId="0" xr:uid="{7D2C025C-9422-4A55-986C-F0FC393B9C42}">
      <text>
        <t>[Threaded comment]
Your version of Excel allows you to read this threaded comment; however, any edits to it will get removed if the file is opened in a newer version of Excel. Learn more: https://go.microsoft.com/fwlink/?linkid=870924
Comment:
    MAC numbers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tc={8AA0B82C-86A4-4137-9183-29A29E508742}</author>
  </authors>
  <commentList>
    <comment ref="L4" authorId="0" shapeId="0" xr:uid="{8AA0B82C-86A4-4137-9183-29A29E508742}">
      <text>
        <t>[Threaded comment]
Your version of Excel allows you to read this threaded comment; however, any edits to it will get removed if the file is opened in a newer version of Excel. Learn more: https://go.microsoft.com/fwlink/?linkid=870924
Comment:
    original submission incorrectly identifies this as amendment 4</t>
      </text>
    </comment>
  </commentList>
</comments>
</file>

<file path=xl/sharedStrings.xml><?xml version="1.0" encoding="utf-8"?>
<sst xmlns="http://schemas.openxmlformats.org/spreadsheetml/2006/main" count="59" uniqueCount="49">
  <si>
    <t>Enter series years for corresponding CPA reg numbers in row 2</t>
  </si>
  <si>
    <t>ROW 3</t>
  </si>
  <si>
    <t>ROW 2</t>
  </si>
  <si>
    <t>Enter Non-qualified debt percentage from schedule 4C in cell H1 (e.g. 16 for 16%)</t>
  </si>
  <si>
    <t>Enter Round # in cell C1 (e.g. "Round 6")</t>
  </si>
  <si>
    <t>Enter CDN in cell A1 (no spaces or dashes)</t>
  </si>
  <si>
    <t>ROW 1</t>
  </si>
  <si>
    <t>INSTRUCTIONS:</t>
  </si>
  <si>
    <t>Non-qualified % from FSP system</t>
  </si>
  <si>
    <t>Total cost</t>
  </si>
  <si>
    <t>Add or delete columns as applicable between D (original or refunded bond) and G (refunding bond), depending on how many bonds are refunded</t>
  </si>
  <si>
    <t>Non-qualified cost</t>
  </si>
  <si>
    <t>Data entry required in bolded cells above</t>
  </si>
  <si>
    <t xml:space="preserve">NOTES: </t>
  </si>
  <si>
    <t>Total</t>
  </si>
  <si>
    <t>Qualifying %</t>
  </si>
  <si>
    <t>Non-qualified Debt % (from amendment)</t>
  </si>
  <si>
    <t xml:space="preserve">Total from 4C, (Column A - B) </t>
  </si>
  <si>
    <t xml:space="preserve">Total from 4C, (Column E -F) </t>
  </si>
  <si>
    <t>* Qualified %</t>
  </si>
  <si>
    <t>cross-check</t>
  </si>
  <si>
    <t>between D (original or refunded bond) and G (refunding bond), depending on how many bonds are refunded.</t>
  </si>
  <si>
    <t xml:space="preserve">Enter CPA reg numbers affected by the refunding in columns D through G, and any other bonds that are refunded. Add or delete columns as applicable </t>
  </si>
  <si>
    <t>reg #</t>
  </si>
  <si>
    <t>Caption</t>
  </si>
  <si>
    <t>status</t>
  </si>
  <si>
    <t>Original/refunding series</t>
  </si>
  <si>
    <t>Refunded Series</t>
  </si>
  <si>
    <t>Difference</t>
  </si>
  <si>
    <t>Total MAC Debt</t>
  </si>
  <si>
    <t>4C Debt</t>
  </si>
  <si>
    <t>4C Unrefunded Debt</t>
  </si>
  <si>
    <t>MAC Qualifying Debt</t>
  </si>
  <si>
    <t>Column A verification</t>
  </si>
  <si>
    <t>override amount</t>
  </si>
  <si>
    <t>Column I check</t>
  </si>
  <si>
    <t>Unrefunded Debt</t>
  </si>
  <si>
    <t>EDGEWOOD ISD</t>
  </si>
  <si>
    <t>Round 1</t>
  </si>
  <si>
    <t>69029</t>
  </si>
  <si>
    <t>82693</t>
  </si>
  <si>
    <t>96712</t>
  </si>
  <si>
    <t>U/L Tax Sch Bldg Bds Ser 2004A</t>
  </si>
  <si>
    <t>U/L Tax Ref Bds Ser 2013</t>
  </si>
  <si>
    <t>U/L Tax Ref Bds Taxable Ser 2021B</t>
  </si>
  <si>
    <t>2013</t>
  </si>
  <si>
    <t>2021B</t>
  </si>
  <si>
    <t>2004A</t>
  </si>
  <si>
    <t>2003,2004A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</si>
</sst>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"/>
    <numFmt numFmtId="167" formatCode="_(* #,##0_);_(* \(#,##0\);_(* &quot;-&quot;??_);_(@_)"/>
    <numFmt numFmtId="168" formatCode="0.000000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0" applyNumberFormat="0" applyAlignment="0" applyProtection="0"/>
    <xf numFmtId="0" fontId="14" fillId="9" borderId="11" applyNumberFormat="0" applyAlignment="0" applyProtection="0"/>
    <xf numFmtId="0" fontId="15" fillId="9" borderId="10" applyNumberFormat="0" applyAlignment="0" applyProtection="0"/>
    <xf numFmtId="0" fontId="16" fillId="0" borderId="12" applyNumberFormat="0" applyFill="0" applyAlignment="0" applyProtection="0"/>
    <xf numFmtId="0" fontId="17" fillId="10" borderId="13" applyNumberFormat="0" applyAlignment="0" applyProtection="0"/>
    <xf numFmtId="0" fontId="18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0" xfId="1" applyNumberFormat="1" applyFont="1"/>
    <xf numFmtId="165" fontId="0" fillId="0" borderId="0" xfId="0" applyNumberFormat="1"/>
    <xf numFmtId="165" fontId="0" fillId="0" borderId="1" xfId="1" applyNumberFormat="1" applyFont="1" applyBorder="1"/>
    <xf numFmtId="0" fontId="0" fillId="0" borderId="1" xfId="0" applyBorder="1"/>
    <xf numFmtId="44" fontId="0" fillId="0" borderId="0" xfId="0" applyNumberFormat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1" applyFont="1"/>
    <xf numFmtId="0" fontId="0" fillId="0" borderId="0" xfId="0" applyAlignment="1">
      <alignment wrapText="1"/>
    </xf>
    <xf numFmtId="43" fontId="0" fillId="0" borderId="0" xfId="3" applyFont="1"/>
    <xf numFmtId="167" fontId="0" fillId="0" borderId="0" xfId="3" applyNumberFormat="1" applyFont="1"/>
    <xf numFmtId="0" fontId="2" fillId="0" borderId="0" xfId="0" applyFont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5" fontId="0" fillId="0" borderId="0" xfId="1" applyNumberFormat="1" applyFont="1" applyFill="1"/>
    <xf numFmtId="44" fontId="0" fillId="0" borderId="0" xfId="1" applyFont="1" applyFill="1"/>
    <xf numFmtId="0" fontId="2" fillId="0" borderId="1" xfId="0" applyFont="1" applyBorder="1" applyAlignment="1">
      <alignment horizontal="right"/>
    </xf>
    <xf numFmtId="165" fontId="2" fillId="0" borderId="1" xfId="1" applyNumberFormat="1" applyFont="1" applyBorder="1"/>
    <xf numFmtId="14" fontId="0" fillId="0" borderId="0" xfId="0" applyNumberFormat="1" applyAlignment="1">
      <alignment horizontal="left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165" fontId="5" fillId="0" borderId="1" xfId="1" applyNumberFormat="1" applyFont="1" applyBorder="1"/>
    <xf numFmtId="49" fontId="2" fillId="0" borderId="0" xfId="0" applyNumberFormat="1" applyFont="1" applyAlignment="1">
      <alignment horizontal="center" wrapText="1"/>
    </xf>
    <xf numFmtId="1" fontId="0" fillId="0" borderId="0" xfId="0" applyNumberFormat="1"/>
    <xf numFmtId="0" fontId="2" fillId="0" borderId="0" xfId="0" applyFont="1" applyAlignment="1">
      <alignment wrapText="1"/>
    </xf>
    <xf numFmtId="167" fontId="0" fillId="2" borderId="1" xfId="3" applyNumberFormat="1" applyFont="1" applyFill="1" applyBorder="1"/>
    <xf numFmtId="9" fontId="0" fillId="0" borderId="0" xfId="2" applyFont="1"/>
    <xf numFmtId="43" fontId="0" fillId="0" borderId="0" xfId="0" applyNumberFormat="1"/>
    <xf numFmtId="167" fontId="0" fillId="3" borderId="1" xfId="3" applyNumberFormat="1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0" fillId="0" borderId="1" xfId="0" applyNumberFormat="1" applyBorder="1"/>
    <xf numFmtId="0" fontId="2" fillId="0" borderId="0" xfId="0" applyFont="1" applyAlignment="1">
      <alignment horizontal="center" vertical="center"/>
    </xf>
    <xf numFmtId="167" fontId="0" fillId="0" borderId="1" xfId="3" applyNumberFormat="1" applyFont="1" applyBorder="1"/>
    <xf numFmtId="0" fontId="2" fillId="0" borderId="0" xfId="0" applyFont="1" applyAlignment="1">
      <alignment horizontal="center" vertical="center" wrapText="1"/>
    </xf>
    <xf numFmtId="167" fontId="0" fillId="0" borderId="0" xfId="0" applyNumberFormat="1"/>
    <xf numFmtId="167" fontId="1" fillId="2" borderId="1" xfId="3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0" fillId="4" borderId="0" xfId="3" applyNumberFormat="1" applyFont="1" applyFill="1" applyBorder="1"/>
    <xf numFmtId="49" fontId="2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49" fontId="2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5" fontId="0" fillId="0" borderId="1" xfId="1" applyNumberFormat="1" applyFont="1" applyFill="1" applyBorder="1"/>
    <xf numFmtId="49" fontId="2" fillId="36" borderId="0" xfId="0" applyNumberFormat="1" applyFont="1" applyFill="1"/>
    <xf numFmtId="164" fontId="2" fillId="0" borderId="0" xfId="2" applyNumberFormat="1" applyFont="1" applyFill="1" applyAlignment="1">
      <alignment horizontal="center"/>
    </xf>
    <xf numFmtId="164" fontId="0" fillId="0" borderId="0" xfId="2" applyNumberFormat="1" applyFont="1" applyAlignment="1">
      <alignment horizontal="center"/>
    </xf>
    <xf numFmtId="165" fontId="23" fillId="0" borderId="1" xfId="1" applyNumberFormat="1" applyFont="1" applyBorder="1"/>
    <xf numFmtId="49" fontId="24" fillId="0" borderId="0" xfId="0" applyNumberFormat="1" applyFont="1" applyAlignment="1">
      <alignment horizontal="right" wrapText="1"/>
    </xf>
    <xf numFmtId="49" fontId="24" fillId="0" borderId="0" xfId="0" applyNumberFormat="1" applyFont="1" applyAlignment="1">
      <alignment horizontal="left"/>
    </xf>
    <xf numFmtId="49" fontId="24" fillId="36" borderId="0" xfId="0" applyNumberFormat="1" applyFont="1" applyFill="1"/>
    <xf numFmtId="167" fontId="0" fillId="2" borderId="16" xfId="3" applyNumberFormat="1" applyFont="1" applyFill="1" applyBorder="1"/>
    <xf numFmtId="167" fontId="0" fillId="3" borderId="16" xfId="3" applyNumberFormat="1" applyFont="1" applyFill="1" applyBorder="1"/>
    <xf numFmtId="164" fontId="0" fillId="0" borderId="0" xfId="2" applyNumberFormat="1" applyFont="1"/>
    <xf numFmtId="167" fontId="0" fillId="36" borderId="1" xfId="3" applyNumberFormat="1" applyFont="1" applyFill="1" applyBorder="1"/>
    <xf numFmtId="167" fontId="0" fillId="36" borderId="16" xfId="3" applyNumberFormat="1" applyFont="1" applyFill="1" applyBorder="1"/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168" fontId="0" fillId="0" borderId="0" xfId="2" applyNumberFormat="1" applyFont="1"/>
    <xf numFmtId="0" fontId="0" fillId="0" borderId="17" xfId="0" applyBorder="1"/>
    <xf numFmtId="0" fontId="0" fillId="0" borderId="0" xfId="0" applyAlignment="1">
      <alignment horizontal="left"/>
    </xf>
    <xf numFmtId="167" fontId="1" fillId="3" borderId="1" xfId="3" applyNumberFormat="1" applyFont="1" applyFill="1" applyBorder="1"/>
    <xf numFmtId="49" fontId="4" fillId="0" borderId="0" xfId="0" applyNumberFormat="1" applyFont="1" applyAlignment="1">
      <alignment horizontal="right" wrapText="1"/>
    </xf>
    <xf numFmtId="3" fontId="0" fillId="0" borderId="0" xfId="0" applyNumberFormat="1"/>
    <xf numFmtId="164" fontId="0" fillId="0" borderId="0" xfId="2" applyNumberFormat="1" applyFont="1" applyBorder="1"/>
    <xf numFmtId="3" fontId="25" fillId="0" borderId="0" xfId="0" applyNumberFormat="1" applyFont="1"/>
    <xf numFmtId="49" fontId="2" fillId="0" borderId="0" xfId="0" applyNumberFormat="1" applyFont="1" applyAlignment="1">
      <alignment horizontal="right" vertical="center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0" fontId="2" fillId="0" borderId="0" xfId="0" applyFont="1" applyAlignment="1">
      <alignment horizontal="center"/>
    </xf>
    <xf numFmtId="167" fontId="5" fillId="2" borderId="1" xfId="3" applyNumberFormat="1" applyFont="1" applyFill="1" applyBorder="1"/>
    <xf numFmtId="167" fontId="5" fillId="2" borderId="16" xfId="3" applyNumberFormat="1" applyFont="1" applyFill="1" applyBorder="1"/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Currency" xfId="1" builtinId="4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te" xfId="18" builtinId="10" customBuiltin="1"/>
    <cellStyle name="Output" xfId="13" builtinId="21" customBuiltin="1"/>
    <cellStyle name="Percent" xfId="2" builtinId="5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cBride, Wendell" id="{5132094D-67A2-4DFC-850A-3996A9531960}" userId="S::Wendell.McBride@tea.texas.gov::e23e4a59-b458-408a-a428-fc4813962c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1" dT="2023-02-07T15:29:21.38" personId="{5132094D-67A2-4DFC-850A-3996A9531960}" id="{7D2C025C-9422-4A55-986C-F0FC393B9C42}">
    <text>MAC numbers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4" dT="2022-04-27T19:31:51.96" personId="{5132094D-67A2-4DFC-850A-3996A9531960}" id="{8AA0B82C-86A4-4137-9183-29A29E508742}">
    <text>original submission incorrectly identifies this as amendment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2DEA-624B-45A3-BD62-FBCE132C51BE}">
  <sheetPr>
    <pageSetUpPr fitToPage="1"/>
  </sheetPr>
  <dimension ref="A1:W58"/>
  <sheetViews>
    <sheetView zoomScale="85" zoomScaleNormal="85" workbookViewId="0">
      <selection activeCell="F11" sqref="F11:F12"/>
    </sheetView>
  </sheetViews>
  <sheetFormatPr defaultRowHeight="15" x14ac:dyDescent="0.25"/>
  <cols>
    <col min="1" max="1" width="18" customWidth="1"/>
    <col min="2" max="2" width="2.28515625" customWidth="1"/>
    <col min="3" max="3" width="13.7109375" customWidth="1"/>
    <col min="4" max="4" width="17.7109375" customWidth="1"/>
    <col min="5" max="5" width="1.7109375" customWidth="1"/>
    <col min="6" max="6" width="17.7109375" customWidth="1"/>
    <col min="7" max="7" width="1.7109375" customWidth="1"/>
    <col min="8" max="8" width="17.7109375" customWidth="1"/>
    <col min="9" max="9" width="1.5703125" customWidth="1"/>
    <col min="10" max="10" width="17.7109375" customWidth="1"/>
    <col min="11" max="11" width="1.5703125" customWidth="1"/>
    <col min="12" max="12" width="17.7109375" customWidth="1"/>
    <col min="13" max="13" width="1.42578125" customWidth="1"/>
    <col min="14" max="14" width="17.7109375" customWidth="1"/>
    <col min="15" max="15" width="1.85546875" customWidth="1"/>
    <col min="16" max="16" width="17.7109375" customWidth="1"/>
    <col min="17" max="18" width="17.7109375" hidden="1" customWidth="1"/>
    <col min="19" max="19" width="13.7109375" hidden="1" customWidth="1"/>
    <col min="20" max="20" width="16.85546875" hidden="1" customWidth="1"/>
    <col min="21" max="21" width="16.140625" hidden="1" customWidth="1"/>
    <col min="22" max="22" width="14.28515625" customWidth="1"/>
    <col min="23" max="23" width="12.85546875" customWidth="1"/>
  </cols>
  <sheetData>
    <row r="1" spans="1:23" ht="45.75" customHeight="1" x14ac:dyDescent="0.25">
      <c r="A1" s="11">
        <v>15905</v>
      </c>
      <c r="C1" s="1" t="s">
        <v>38</v>
      </c>
      <c r="N1" s="13" t="s">
        <v>16</v>
      </c>
      <c r="O1" s="13"/>
      <c r="P1" s="63">
        <v>0</v>
      </c>
      <c r="Q1" s="17"/>
    </row>
    <row r="2" spans="1:23" x14ac:dyDescent="0.25">
      <c r="A2" t="s">
        <v>37</v>
      </c>
      <c r="F2" s="8"/>
      <c r="G2" s="8"/>
      <c r="H2" s="8"/>
      <c r="I2" s="8"/>
      <c r="J2" s="8"/>
      <c r="K2" s="8"/>
      <c r="L2" s="8"/>
      <c r="M2" s="8"/>
      <c r="N2" t="s">
        <v>15</v>
      </c>
      <c r="P2" s="64">
        <f>1-P1</f>
        <v>1</v>
      </c>
      <c r="Q2" s="10"/>
      <c r="V2" s="81"/>
      <c r="W2" s="83"/>
    </row>
    <row r="3" spans="1:23" x14ac:dyDescent="0.25">
      <c r="A3" s="9">
        <f ca="1">TODAY()</f>
        <v>44964</v>
      </c>
      <c r="F3" s="8"/>
      <c r="G3" s="8"/>
      <c r="H3" s="8"/>
      <c r="I3" s="8"/>
      <c r="J3" s="8"/>
      <c r="K3" s="8"/>
      <c r="L3" s="8"/>
      <c r="M3" s="8"/>
      <c r="P3" s="10"/>
      <c r="Q3" s="10"/>
      <c r="R3" s="77"/>
      <c r="V3" s="81"/>
      <c r="W3" s="83"/>
    </row>
    <row r="4" spans="1:23" x14ac:dyDescent="0.25">
      <c r="A4" s="9"/>
      <c r="F4" s="8"/>
      <c r="G4" s="8"/>
      <c r="H4" s="8"/>
      <c r="I4" s="8"/>
      <c r="J4" s="8"/>
      <c r="K4" s="8"/>
      <c r="L4" s="8"/>
      <c r="M4" s="8"/>
      <c r="P4" s="10"/>
      <c r="Q4" s="10"/>
      <c r="R4" s="76"/>
      <c r="V4" s="82"/>
      <c r="W4" s="71"/>
    </row>
    <row r="5" spans="1:23" x14ac:dyDescent="0.25">
      <c r="A5" s="9" t="s">
        <v>23</v>
      </c>
      <c r="D5" s="23" t="s">
        <v>39</v>
      </c>
      <c r="E5" s="23"/>
      <c r="F5" s="23" t="s">
        <v>40</v>
      </c>
      <c r="G5" s="23"/>
      <c r="H5" s="23" t="s">
        <v>41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23" ht="30" x14ac:dyDescent="0.25">
      <c r="A6" s="27" t="s">
        <v>24</v>
      </c>
      <c r="D6" s="80" t="s">
        <v>42</v>
      </c>
      <c r="E6" s="24"/>
      <c r="F6" s="84" t="s">
        <v>43</v>
      </c>
      <c r="G6" s="56"/>
      <c r="H6" s="56" t="s">
        <v>44</v>
      </c>
      <c r="I6" s="56"/>
      <c r="J6" s="56"/>
      <c r="K6" s="24"/>
      <c r="L6" s="56"/>
      <c r="M6" s="24"/>
      <c r="N6" s="24"/>
      <c r="O6" s="24"/>
      <c r="P6" s="24"/>
      <c r="Q6" s="24"/>
      <c r="R6" s="23"/>
      <c r="S6" s="23"/>
    </row>
    <row r="7" spans="1:23" x14ac:dyDescent="0.25">
      <c r="A7" s="9" t="s">
        <v>27</v>
      </c>
      <c r="D7" s="67"/>
      <c r="E7" s="26"/>
      <c r="F7" s="26" t="s">
        <v>48</v>
      </c>
      <c r="G7" s="26"/>
      <c r="H7" s="26" t="s">
        <v>45</v>
      </c>
      <c r="I7" s="26"/>
      <c r="J7" s="26"/>
      <c r="K7" s="26"/>
      <c r="L7" s="26"/>
      <c r="M7" s="26"/>
      <c r="N7" s="26"/>
      <c r="O7" s="26"/>
      <c r="P7" s="26"/>
      <c r="Q7" s="26"/>
      <c r="R7" s="23"/>
      <c r="S7" s="23"/>
    </row>
    <row r="8" spans="1:23" x14ac:dyDescent="0.25">
      <c r="A8" s="9" t="s">
        <v>25</v>
      </c>
      <c r="D8" s="68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23"/>
      <c r="R8" s="25"/>
      <c r="S8" s="32"/>
      <c r="T8" s="16"/>
      <c r="U8" s="16"/>
      <c r="V8" s="16"/>
    </row>
    <row r="9" spans="1:23" ht="31.5" x14ac:dyDescent="0.35">
      <c r="A9" s="22" t="s">
        <v>26</v>
      </c>
      <c r="D9" s="57" t="s">
        <v>47</v>
      </c>
      <c r="E9" s="57"/>
      <c r="F9" s="57" t="s">
        <v>45</v>
      </c>
      <c r="G9" s="57"/>
      <c r="H9" s="57" t="s">
        <v>46</v>
      </c>
      <c r="I9" s="57"/>
      <c r="J9" s="57"/>
      <c r="K9" s="57"/>
      <c r="L9" s="57"/>
      <c r="M9" s="57"/>
      <c r="N9" s="57"/>
      <c r="O9" s="57"/>
      <c r="P9" s="59"/>
      <c r="Q9" s="30"/>
      <c r="R9" s="23"/>
      <c r="S9" s="23"/>
    </row>
    <row r="10" spans="1:23" hidden="1" x14ac:dyDescent="0.25">
      <c r="C10" s="6">
        <v>2021</v>
      </c>
      <c r="D10" s="65">
        <v>0</v>
      </c>
      <c r="E10" s="31"/>
      <c r="F10" s="5">
        <v>0</v>
      </c>
      <c r="G10" s="5"/>
      <c r="H10" s="31"/>
      <c r="I10" s="31"/>
      <c r="J10" s="5">
        <v>0</v>
      </c>
      <c r="K10" s="5"/>
      <c r="L10" s="5">
        <v>0</v>
      </c>
      <c r="M10" s="5"/>
      <c r="N10" s="61"/>
      <c r="O10" s="5"/>
      <c r="P10" s="31"/>
      <c r="Q10" s="31"/>
      <c r="R10" s="5"/>
      <c r="S10" s="5"/>
      <c r="T10" s="44"/>
      <c r="U10" s="44"/>
      <c r="V10" s="4"/>
    </row>
    <row r="11" spans="1:23" x14ac:dyDescent="0.25">
      <c r="C11" s="6">
        <f t="shared" ref="C11:C23" si="0">C10+1</f>
        <v>2022</v>
      </c>
      <c r="D11" s="65">
        <v>0</v>
      </c>
      <c r="E11" s="31"/>
      <c r="F11" s="31">
        <v>1632624.9999999998</v>
      </c>
      <c r="G11" s="5"/>
      <c r="H11" s="31">
        <v>712932.97</v>
      </c>
      <c r="I11" s="31"/>
      <c r="J11" s="5"/>
      <c r="K11" s="5"/>
      <c r="L11" s="5"/>
      <c r="M11" s="5"/>
      <c r="N11" s="61"/>
      <c r="O11" s="5"/>
      <c r="P11" s="31"/>
      <c r="Q11" s="31"/>
      <c r="R11" s="5"/>
      <c r="S11" s="5"/>
      <c r="T11" s="44"/>
      <c r="U11" s="44"/>
      <c r="V11" s="4"/>
    </row>
    <row r="12" spans="1:23" x14ac:dyDescent="0.25">
      <c r="C12" s="6">
        <f t="shared" si="0"/>
        <v>2023</v>
      </c>
      <c r="D12" s="65">
        <v>0</v>
      </c>
      <c r="E12" s="6"/>
      <c r="F12" s="31">
        <v>1634874.9999999998</v>
      </c>
      <c r="G12" s="5"/>
      <c r="H12" s="31">
        <v>704664</v>
      </c>
      <c r="I12" s="31"/>
      <c r="J12" s="5"/>
      <c r="K12" s="5"/>
      <c r="L12" s="5"/>
      <c r="M12" s="5"/>
      <c r="N12" s="61"/>
      <c r="O12" s="5"/>
      <c r="P12" s="31"/>
      <c r="Q12" s="31"/>
      <c r="R12" s="5"/>
      <c r="S12" s="5"/>
      <c r="T12" s="44"/>
      <c r="U12" s="44"/>
      <c r="V12" s="4"/>
    </row>
    <row r="13" spans="1:23" x14ac:dyDescent="0.25">
      <c r="C13" s="6">
        <f t="shared" si="0"/>
        <v>2024</v>
      </c>
      <c r="D13" s="65">
        <v>0</v>
      </c>
      <c r="E13" s="31"/>
      <c r="F13" s="65">
        <v>0</v>
      </c>
      <c r="G13" s="5"/>
      <c r="H13" s="31">
        <v>2343164</v>
      </c>
      <c r="I13" s="31"/>
      <c r="J13" s="5"/>
      <c r="K13" s="5"/>
      <c r="L13" s="5"/>
      <c r="M13" s="5"/>
      <c r="N13" s="61"/>
      <c r="O13" s="5"/>
      <c r="P13" s="31"/>
      <c r="Q13" s="31"/>
      <c r="R13" s="5"/>
      <c r="S13" s="5"/>
      <c r="T13" s="44"/>
      <c r="U13" s="44"/>
      <c r="V13" s="4"/>
    </row>
    <row r="14" spans="1:23" x14ac:dyDescent="0.25">
      <c r="C14" s="6">
        <f t="shared" si="0"/>
        <v>2025</v>
      </c>
      <c r="D14" s="65">
        <v>0</v>
      </c>
      <c r="E14" s="31"/>
      <c r="F14" s="65">
        <v>0</v>
      </c>
      <c r="G14" s="5"/>
      <c r="H14" s="31">
        <v>2341764</v>
      </c>
      <c r="I14" s="31"/>
      <c r="J14" s="5"/>
      <c r="K14" s="5"/>
      <c r="L14" s="5"/>
      <c r="M14" s="5"/>
      <c r="N14" s="61"/>
      <c r="O14" s="5"/>
      <c r="P14" s="31"/>
      <c r="Q14" s="31"/>
      <c r="R14" s="5"/>
      <c r="S14" s="5"/>
      <c r="T14" s="44"/>
      <c r="U14" s="44"/>
      <c r="V14" s="4"/>
    </row>
    <row r="15" spans="1:23" x14ac:dyDescent="0.25">
      <c r="C15" s="6">
        <f t="shared" si="0"/>
        <v>2026</v>
      </c>
      <c r="D15" s="65">
        <v>0</v>
      </c>
      <c r="E15" s="31"/>
      <c r="F15" s="65">
        <v>0</v>
      </c>
      <c r="G15" s="5"/>
      <c r="H15" s="31">
        <v>2342464</v>
      </c>
      <c r="I15" s="31"/>
      <c r="J15" s="5"/>
      <c r="K15" s="5"/>
      <c r="L15" s="5"/>
      <c r="M15" s="5"/>
      <c r="N15" s="61"/>
      <c r="O15" s="5"/>
      <c r="P15" s="31"/>
      <c r="Q15" s="31"/>
      <c r="R15" s="5"/>
      <c r="S15" s="5"/>
      <c r="T15" s="44"/>
      <c r="U15" s="44"/>
      <c r="V15" s="4"/>
    </row>
    <row r="16" spans="1:23" x14ac:dyDescent="0.25">
      <c r="C16" s="6">
        <f t="shared" si="0"/>
        <v>2027</v>
      </c>
      <c r="D16" s="65">
        <v>0</v>
      </c>
      <c r="E16" s="31"/>
      <c r="F16" s="65">
        <v>0</v>
      </c>
      <c r="G16" s="5"/>
      <c r="H16" s="31">
        <v>2345064</v>
      </c>
      <c r="I16" s="31"/>
      <c r="J16" s="5"/>
      <c r="K16" s="5"/>
      <c r="L16" s="5"/>
      <c r="M16" s="5"/>
      <c r="N16" s="61"/>
      <c r="O16" s="5"/>
      <c r="P16" s="31"/>
      <c r="Q16" s="31"/>
      <c r="R16" s="5"/>
      <c r="S16" s="5"/>
      <c r="T16" s="44"/>
      <c r="U16" s="44"/>
      <c r="V16" s="4"/>
    </row>
    <row r="17" spans="3:22" x14ac:dyDescent="0.25">
      <c r="C17" s="6">
        <f t="shared" si="0"/>
        <v>2028</v>
      </c>
      <c r="D17" s="65">
        <v>0</v>
      </c>
      <c r="E17" s="31"/>
      <c r="F17" s="65">
        <v>0</v>
      </c>
      <c r="G17" s="5"/>
      <c r="H17" s="31">
        <v>2339564</v>
      </c>
      <c r="I17" s="31"/>
      <c r="J17" s="5"/>
      <c r="K17" s="5"/>
      <c r="L17" s="5"/>
      <c r="M17" s="5"/>
      <c r="N17" s="61"/>
      <c r="O17" s="5"/>
      <c r="P17" s="31"/>
      <c r="Q17" s="31"/>
      <c r="R17" s="5"/>
      <c r="S17" s="5"/>
      <c r="T17" s="44"/>
      <c r="U17" s="44"/>
      <c r="V17" s="4"/>
    </row>
    <row r="18" spans="3:22" x14ac:dyDescent="0.25">
      <c r="C18" s="6">
        <f t="shared" si="0"/>
        <v>2029</v>
      </c>
      <c r="D18" s="65">
        <v>0</v>
      </c>
      <c r="E18" s="31"/>
      <c r="F18" s="65">
        <v>0</v>
      </c>
      <c r="G18" s="5"/>
      <c r="H18" s="31">
        <v>2340864</v>
      </c>
      <c r="I18" s="31"/>
      <c r="J18" s="5"/>
      <c r="K18" s="5"/>
      <c r="L18" s="5"/>
      <c r="M18" s="5"/>
      <c r="N18" s="61"/>
      <c r="O18" s="5"/>
      <c r="P18" s="31"/>
      <c r="Q18" s="31"/>
      <c r="R18" s="5"/>
      <c r="S18" s="5"/>
      <c r="T18" s="44"/>
      <c r="U18" s="44"/>
      <c r="V18" s="4"/>
    </row>
    <row r="19" spans="3:22" x14ac:dyDescent="0.25">
      <c r="C19" s="6">
        <f t="shared" si="0"/>
        <v>2030</v>
      </c>
      <c r="D19" s="65">
        <v>0</v>
      </c>
      <c r="E19" s="6"/>
      <c r="F19" s="65">
        <v>0</v>
      </c>
      <c r="G19" s="5"/>
      <c r="H19" s="31">
        <v>2345124</v>
      </c>
      <c r="I19" s="31"/>
      <c r="J19" s="5"/>
      <c r="K19" s="5"/>
      <c r="L19" s="5"/>
      <c r="M19" s="5"/>
      <c r="N19" s="61"/>
      <c r="O19" s="5"/>
      <c r="P19" s="31"/>
      <c r="Q19" s="31"/>
      <c r="R19" s="5"/>
      <c r="S19" s="5"/>
      <c r="T19" s="44"/>
      <c r="U19" s="44"/>
      <c r="V19" s="4"/>
    </row>
    <row r="20" spans="3:22" x14ac:dyDescent="0.25">
      <c r="C20" s="6">
        <f t="shared" si="0"/>
        <v>2031</v>
      </c>
      <c r="D20" s="65">
        <v>0</v>
      </c>
      <c r="E20" s="31"/>
      <c r="F20" s="65">
        <v>0</v>
      </c>
      <c r="G20" s="5"/>
      <c r="H20" s="31">
        <v>2347484</v>
      </c>
      <c r="I20" s="31"/>
      <c r="J20" s="5"/>
      <c r="K20" s="5"/>
      <c r="L20" s="5"/>
      <c r="M20" s="5"/>
      <c r="N20" s="61"/>
      <c r="O20" s="5"/>
      <c r="P20" s="31"/>
      <c r="Q20" s="31"/>
      <c r="R20" s="5"/>
      <c r="S20" s="5"/>
      <c r="T20" s="44"/>
      <c r="U20" s="44"/>
      <c r="V20" s="4"/>
    </row>
    <row r="21" spans="3:22" x14ac:dyDescent="0.25">
      <c r="C21" s="6">
        <f t="shared" si="0"/>
        <v>2032</v>
      </c>
      <c r="D21" s="65">
        <v>0</v>
      </c>
      <c r="E21" s="31"/>
      <c r="F21" s="65">
        <v>0</v>
      </c>
      <c r="G21" s="5"/>
      <c r="H21" s="31">
        <v>2346794</v>
      </c>
      <c r="I21" s="31"/>
      <c r="J21" s="5"/>
      <c r="K21" s="5"/>
      <c r="L21" s="5"/>
      <c r="M21" s="5"/>
      <c r="N21" s="61"/>
      <c r="O21" s="5"/>
      <c r="P21" s="31"/>
      <c r="Q21" s="31"/>
      <c r="R21" s="5"/>
      <c r="S21" s="5"/>
      <c r="T21" s="44"/>
      <c r="U21" s="44"/>
      <c r="V21" s="4"/>
    </row>
    <row r="22" spans="3:22" x14ac:dyDescent="0.25">
      <c r="C22" s="6">
        <f t="shared" si="0"/>
        <v>2033</v>
      </c>
      <c r="D22" s="65">
        <v>0</v>
      </c>
      <c r="E22" s="31"/>
      <c r="F22" s="65">
        <v>0</v>
      </c>
      <c r="G22" s="5"/>
      <c r="H22" s="31">
        <v>2342852</v>
      </c>
      <c r="I22" s="31"/>
      <c r="J22" s="5"/>
      <c r="K22" s="5"/>
      <c r="L22" s="5"/>
      <c r="M22" s="5"/>
      <c r="N22" s="61"/>
      <c r="O22" s="5"/>
      <c r="P22" s="31"/>
      <c r="Q22" s="31"/>
      <c r="R22" s="5"/>
      <c r="S22" s="5"/>
      <c r="T22" s="44"/>
      <c r="U22" s="44"/>
      <c r="V22" s="4"/>
    </row>
    <row r="23" spans="3:22" x14ac:dyDescent="0.25">
      <c r="C23" s="6">
        <f t="shared" si="0"/>
        <v>2034</v>
      </c>
      <c r="D23" s="65">
        <v>0</v>
      </c>
      <c r="E23" s="31"/>
      <c r="F23" s="65">
        <v>0</v>
      </c>
      <c r="G23" s="5"/>
      <c r="H23" s="31"/>
      <c r="I23" s="31"/>
      <c r="J23" s="5"/>
      <c r="K23" s="5"/>
      <c r="L23" s="5"/>
      <c r="M23" s="5"/>
      <c r="N23" s="61"/>
      <c r="O23" s="5"/>
      <c r="P23" s="31"/>
      <c r="Q23" s="31"/>
      <c r="R23" s="5"/>
      <c r="S23" s="5"/>
      <c r="T23" s="44"/>
      <c r="U23" s="44"/>
      <c r="V23" s="4"/>
    </row>
    <row r="24" spans="3:22" hidden="1" x14ac:dyDescent="0.25">
      <c r="C24" s="6">
        <f t="shared" ref="C24:C34" si="1">C23+1</f>
        <v>2035</v>
      </c>
      <c r="D24" s="65">
        <v>0</v>
      </c>
      <c r="E24" s="31"/>
      <c r="F24" s="65"/>
      <c r="G24" s="5"/>
      <c r="H24" s="31"/>
      <c r="I24" s="31"/>
      <c r="J24" s="5"/>
      <c r="K24" s="5"/>
      <c r="L24" s="5"/>
      <c r="M24" s="5"/>
      <c r="N24" s="61"/>
      <c r="O24" s="5"/>
      <c r="P24" s="31"/>
      <c r="Q24" s="31"/>
      <c r="R24" s="5"/>
      <c r="S24" s="5"/>
      <c r="T24" s="44"/>
      <c r="U24" s="44"/>
      <c r="V24" s="4"/>
    </row>
    <row r="25" spans="3:22" hidden="1" x14ac:dyDescent="0.25">
      <c r="C25" s="6">
        <f t="shared" si="1"/>
        <v>2036</v>
      </c>
      <c r="D25" s="65">
        <v>0</v>
      </c>
      <c r="E25" s="31"/>
      <c r="F25" s="65"/>
      <c r="G25" s="5"/>
      <c r="H25" s="31"/>
      <c r="I25" s="31"/>
      <c r="J25" s="5"/>
      <c r="K25" s="5"/>
      <c r="L25" s="5"/>
      <c r="M25" s="5"/>
      <c r="N25" s="61"/>
      <c r="O25" s="5"/>
      <c r="P25" s="31"/>
      <c r="Q25" s="31"/>
      <c r="R25" s="5"/>
      <c r="S25" s="5"/>
      <c r="T25" s="44"/>
      <c r="U25" s="44"/>
      <c r="V25" s="4"/>
    </row>
    <row r="26" spans="3:22" hidden="1" x14ac:dyDescent="0.25">
      <c r="C26" s="6">
        <f t="shared" si="1"/>
        <v>2037</v>
      </c>
      <c r="D26" s="65">
        <v>0</v>
      </c>
      <c r="E26" s="31"/>
      <c r="F26" s="5"/>
      <c r="G26" s="5"/>
      <c r="H26" s="31"/>
      <c r="I26" s="31"/>
      <c r="J26" s="5">
        <v>0</v>
      </c>
      <c r="K26" s="5"/>
      <c r="L26" s="5"/>
      <c r="M26" s="5"/>
      <c r="N26" s="61"/>
      <c r="O26" s="5"/>
      <c r="P26" s="31"/>
      <c r="Q26" s="31"/>
      <c r="R26" s="5"/>
      <c r="S26" s="5"/>
      <c r="T26" s="44"/>
      <c r="U26" s="44"/>
      <c r="V26" s="4"/>
    </row>
    <row r="27" spans="3:22" hidden="1" x14ac:dyDescent="0.25">
      <c r="C27" s="6">
        <f t="shared" si="1"/>
        <v>2038</v>
      </c>
      <c r="D27" s="65">
        <v>0</v>
      </c>
      <c r="E27" s="31"/>
      <c r="F27" s="5"/>
      <c r="G27" s="5"/>
      <c r="H27" s="31"/>
      <c r="I27" s="31"/>
      <c r="J27" s="5">
        <v>0</v>
      </c>
      <c r="K27" s="5"/>
      <c r="L27" s="5"/>
      <c r="M27" s="5"/>
      <c r="N27" s="61"/>
      <c r="O27" s="5"/>
      <c r="P27" s="31"/>
      <c r="Q27" s="31"/>
      <c r="R27" s="5"/>
      <c r="S27" s="5"/>
      <c r="T27" s="44"/>
      <c r="U27" s="44"/>
      <c r="V27" s="4"/>
    </row>
    <row r="28" spans="3:22" hidden="1" x14ac:dyDescent="0.25">
      <c r="C28" s="6">
        <f t="shared" si="1"/>
        <v>2039</v>
      </c>
      <c r="D28" s="65">
        <v>0</v>
      </c>
      <c r="E28" s="31"/>
      <c r="F28" s="5"/>
      <c r="G28" s="5"/>
      <c r="H28" s="31"/>
      <c r="I28" s="31"/>
      <c r="J28" s="5"/>
      <c r="K28" s="5"/>
      <c r="L28" s="5"/>
      <c r="M28" s="5"/>
      <c r="N28" s="61"/>
      <c r="O28" s="5"/>
      <c r="P28" s="31"/>
      <c r="Q28" s="31"/>
      <c r="R28" s="5"/>
      <c r="S28" s="5"/>
      <c r="T28" s="44"/>
      <c r="U28" s="44"/>
      <c r="V28" s="4"/>
    </row>
    <row r="29" spans="3:22" hidden="1" x14ac:dyDescent="0.25">
      <c r="C29" s="6">
        <f t="shared" si="1"/>
        <v>2040</v>
      </c>
      <c r="D29" s="65">
        <v>0</v>
      </c>
      <c r="E29" s="31"/>
      <c r="F29" s="5"/>
      <c r="G29" s="5"/>
      <c r="H29" s="31"/>
      <c r="I29" s="31"/>
      <c r="J29" s="5"/>
      <c r="K29" s="5"/>
      <c r="L29" s="5"/>
      <c r="M29" s="5"/>
      <c r="N29" s="61"/>
      <c r="O29" s="5"/>
      <c r="P29" s="31"/>
      <c r="Q29" s="31"/>
      <c r="R29" s="5"/>
      <c r="S29" s="5"/>
      <c r="T29" s="44"/>
      <c r="U29" s="44"/>
      <c r="V29" s="4"/>
    </row>
    <row r="30" spans="3:22" hidden="1" x14ac:dyDescent="0.25">
      <c r="C30" s="6">
        <f t="shared" si="1"/>
        <v>2041</v>
      </c>
      <c r="D30" s="65">
        <v>0</v>
      </c>
      <c r="E30" s="31"/>
      <c r="F30" s="5"/>
      <c r="G30" s="5"/>
      <c r="H30" s="31"/>
      <c r="I30" s="31"/>
      <c r="J30" s="5"/>
      <c r="K30" s="5"/>
      <c r="L30" s="5"/>
      <c r="M30" s="5"/>
      <c r="N30" s="61"/>
      <c r="O30" s="5"/>
      <c r="P30" s="31"/>
      <c r="Q30" s="31"/>
      <c r="R30" s="5"/>
      <c r="S30" s="5"/>
      <c r="T30" s="44"/>
      <c r="U30" s="44"/>
      <c r="V30" s="4"/>
    </row>
    <row r="31" spans="3:22" hidden="1" x14ac:dyDescent="0.25">
      <c r="C31" s="6">
        <f t="shared" si="1"/>
        <v>2042</v>
      </c>
      <c r="D31" s="65">
        <v>0</v>
      </c>
      <c r="E31" s="31"/>
      <c r="F31" s="5"/>
      <c r="G31" s="5"/>
      <c r="H31" s="31"/>
      <c r="I31" s="31"/>
      <c r="J31" s="5"/>
      <c r="K31" s="5"/>
      <c r="L31" s="5"/>
      <c r="M31" s="5"/>
      <c r="N31" s="61"/>
      <c r="O31" s="5"/>
      <c r="P31" s="31"/>
      <c r="Q31" s="31"/>
      <c r="R31" s="5"/>
      <c r="S31" s="5"/>
      <c r="T31" s="44"/>
      <c r="U31" s="44"/>
      <c r="V31" s="4"/>
    </row>
    <row r="32" spans="3:22" hidden="1" x14ac:dyDescent="0.25">
      <c r="C32" s="6">
        <f t="shared" si="1"/>
        <v>2043</v>
      </c>
      <c r="D32" s="65">
        <v>0</v>
      </c>
      <c r="E32" s="31"/>
      <c r="F32" s="5"/>
      <c r="G32" s="5"/>
      <c r="H32" s="31"/>
      <c r="I32" s="31"/>
      <c r="J32" s="5"/>
      <c r="K32" s="5"/>
      <c r="L32" s="5"/>
      <c r="M32" s="5"/>
      <c r="N32" s="61"/>
      <c r="O32" s="5"/>
      <c r="P32" s="31"/>
      <c r="Q32" s="31"/>
      <c r="R32" s="5"/>
      <c r="S32" s="5"/>
      <c r="T32" s="44"/>
      <c r="U32" s="44"/>
      <c r="V32" s="4"/>
    </row>
    <row r="33" spans="1:23" hidden="1" x14ac:dyDescent="0.25">
      <c r="C33" s="6">
        <f t="shared" si="1"/>
        <v>2044</v>
      </c>
      <c r="D33" s="65">
        <v>0</v>
      </c>
      <c r="E33" s="31"/>
      <c r="F33" s="5"/>
      <c r="G33" s="5"/>
      <c r="H33" s="31"/>
      <c r="I33" s="31"/>
      <c r="J33" s="5"/>
      <c r="K33" s="5"/>
      <c r="L33" s="5"/>
      <c r="M33" s="5"/>
      <c r="N33" s="61"/>
      <c r="O33" s="5"/>
      <c r="P33" s="31"/>
      <c r="Q33" s="31"/>
      <c r="R33" s="5"/>
      <c r="S33" s="5"/>
      <c r="T33" s="44"/>
      <c r="U33" s="44"/>
      <c r="V33" s="4"/>
    </row>
    <row r="34" spans="1:23" hidden="1" x14ac:dyDescent="0.25">
      <c r="C34" s="6">
        <f t="shared" si="1"/>
        <v>2045</v>
      </c>
      <c r="D34" s="65">
        <v>0</v>
      </c>
      <c r="E34" s="31"/>
      <c r="F34" s="5"/>
      <c r="G34" s="5"/>
      <c r="H34" s="31"/>
      <c r="I34" s="31"/>
      <c r="J34" s="5"/>
      <c r="K34" s="5"/>
      <c r="L34" s="5"/>
      <c r="M34" s="5"/>
      <c r="N34" s="61"/>
      <c r="O34" s="5"/>
      <c r="P34" s="31"/>
      <c r="Q34" s="31"/>
      <c r="R34" s="5"/>
      <c r="S34" s="5"/>
      <c r="T34" s="44"/>
      <c r="U34" s="44"/>
      <c r="V34" s="4"/>
    </row>
    <row r="35" spans="1:23" x14ac:dyDescent="0.25">
      <c r="C35" s="6"/>
      <c r="D35" s="31"/>
      <c r="E35" s="31"/>
      <c r="F35" s="5"/>
      <c r="G35" s="5"/>
      <c r="H35" s="31"/>
      <c r="I35" s="31"/>
      <c r="J35" s="5"/>
      <c r="K35" s="5"/>
      <c r="L35" s="5"/>
      <c r="M35" s="5"/>
      <c r="N35" s="61"/>
      <c r="O35" s="5"/>
      <c r="P35" s="31"/>
      <c r="Q35" s="31"/>
      <c r="R35" s="5"/>
      <c r="S35" s="5"/>
      <c r="T35" s="44"/>
      <c r="U35" s="44"/>
    </row>
    <row r="36" spans="1:23" x14ac:dyDescent="0.25">
      <c r="C36" s="20" t="s">
        <v>14</v>
      </c>
      <c r="D36" s="5">
        <f>SUM(D10:D22)</f>
        <v>0</v>
      </c>
      <c r="E36" s="5">
        <f t="shared" ref="E36:P36" si="2">SUM(E10:E12)</f>
        <v>0</v>
      </c>
      <c r="F36" s="5">
        <f>SUM(F10:F22)</f>
        <v>3267499.9999999995</v>
      </c>
      <c r="G36" s="5">
        <f t="shared" si="2"/>
        <v>0</v>
      </c>
      <c r="H36" s="5">
        <f>SUM(H10:H22)</f>
        <v>24852734.969999999</v>
      </c>
      <c r="I36" s="5">
        <f t="shared" si="2"/>
        <v>0</v>
      </c>
      <c r="J36" s="5">
        <f t="shared" si="2"/>
        <v>0</v>
      </c>
      <c r="K36" s="5">
        <f t="shared" si="2"/>
        <v>0</v>
      </c>
      <c r="L36" s="5">
        <f t="shared" si="2"/>
        <v>0</v>
      </c>
      <c r="M36" s="5">
        <f t="shared" si="2"/>
        <v>0</v>
      </c>
      <c r="N36" s="5">
        <f t="shared" si="2"/>
        <v>0</v>
      </c>
      <c r="O36" s="5">
        <f t="shared" si="2"/>
        <v>0</v>
      </c>
      <c r="P36" s="5">
        <f t="shared" si="2"/>
        <v>0</v>
      </c>
      <c r="Q36" s="31"/>
      <c r="R36" s="21"/>
      <c r="S36" s="21"/>
      <c r="T36" s="44"/>
      <c r="U36" s="44"/>
      <c r="V36" s="4"/>
    </row>
    <row r="37" spans="1:23" x14ac:dyDescent="0.25">
      <c r="N37" s="4"/>
      <c r="O37" s="4"/>
      <c r="P37" s="4"/>
      <c r="Q37" s="4"/>
      <c r="R37" s="4"/>
      <c r="S37" s="4"/>
      <c r="U37" s="4"/>
    </row>
    <row r="38" spans="1:23" x14ac:dyDescent="0.25">
      <c r="T38" s="15"/>
    </row>
    <row r="39" spans="1:23" x14ac:dyDescent="0.25">
      <c r="Q39" s="18"/>
      <c r="T39" s="4"/>
    </row>
    <row r="40" spans="1:23" x14ac:dyDescent="0.25">
      <c r="Q40" s="18"/>
      <c r="W40" s="19"/>
    </row>
    <row r="41" spans="1:23" x14ac:dyDescent="0.25">
      <c r="Q41" s="29"/>
      <c r="W41" s="7"/>
    </row>
    <row r="42" spans="1:23" hidden="1" x14ac:dyDescent="0.25">
      <c r="Q42" s="29"/>
    </row>
    <row r="43" spans="1:23" hidden="1" x14ac:dyDescent="0.25"/>
    <row r="44" spans="1:23" hidden="1" x14ac:dyDescent="0.25">
      <c r="A44" s="2" t="s">
        <v>13</v>
      </c>
    </row>
    <row r="45" spans="1:23" hidden="1" x14ac:dyDescent="0.25">
      <c r="A45" t="s">
        <v>12</v>
      </c>
    </row>
    <row r="46" spans="1:23" hidden="1" x14ac:dyDescent="0.25">
      <c r="A46" t="s">
        <v>10</v>
      </c>
    </row>
    <row r="47" spans="1:23" hidden="1" x14ac:dyDescent="0.25"/>
    <row r="48" spans="1:23" hidden="1" x14ac:dyDescent="0.25">
      <c r="A48" s="2" t="s">
        <v>7</v>
      </c>
    </row>
    <row r="49" spans="1:1" hidden="1" x14ac:dyDescent="0.25">
      <c r="A49" s="1" t="s">
        <v>6</v>
      </c>
    </row>
    <row r="50" spans="1:1" hidden="1" x14ac:dyDescent="0.25">
      <c r="A50" t="s">
        <v>5</v>
      </c>
    </row>
    <row r="51" spans="1:1" hidden="1" x14ac:dyDescent="0.25">
      <c r="A51" t="s">
        <v>4</v>
      </c>
    </row>
    <row r="52" spans="1:1" hidden="1" x14ac:dyDescent="0.25">
      <c r="A52" t="s">
        <v>3</v>
      </c>
    </row>
    <row r="53" spans="1:1" hidden="1" x14ac:dyDescent="0.25">
      <c r="A53" s="1" t="s">
        <v>2</v>
      </c>
    </row>
    <row r="54" spans="1:1" hidden="1" x14ac:dyDescent="0.25">
      <c r="A54" t="s">
        <v>22</v>
      </c>
    </row>
    <row r="55" spans="1:1" hidden="1" x14ac:dyDescent="0.25">
      <c r="A55" t="s">
        <v>21</v>
      </c>
    </row>
    <row r="56" spans="1:1" hidden="1" x14ac:dyDescent="0.25">
      <c r="A56" s="1" t="s">
        <v>1</v>
      </c>
    </row>
    <row r="57" spans="1:1" hidden="1" x14ac:dyDescent="0.25">
      <c r="A57" t="s">
        <v>0</v>
      </c>
    </row>
    <row r="58" spans="1:1" hidden="1" x14ac:dyDescent="0.25"/>
  </sheetData>
  <pageMargins left="0.2" right="0.2" top="0.5" bottom="0.5" header="0.3" footer="0.3"/>
  <pageSetup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0022-482C-4C56-A631-CC8A95BDD55C}">
  <dimension ref="A1:Y46"/>
  <sheetViews>
    <sheetView tabSelected="1" topLeftCell="A6" zoomScale="85" zoomScaleNormal="85" workbookViewId="0">
      <selection activeCell="X37" sqref="X37"/>
    </sheetView>
  </sheetViews>
  <sheetFormatPr defaultRowHeight="15" x14ac:dyDescent="0.25"/>
  <cols>
    <col min="1" max="1" width="28.140625" customWidth="1"/>
    <col min="2" max="2" width="2.140625" customWidth="1"/>
    <col min="3" max="3" width="9.85546875" customWidth="1"/>
    <col min="4" max="4" width="12.42578125" customWidth="1"/>
    <col min="5" max="5" width="12" customWidth="1"/>
    <col min="6" max="6" width="13.5703125" bestFit="1" customWidth="1"/>
    <col min="7" max="7" width="12.5703125" bestFit="1" customWidth="1"/>
    <col min="8" max="8" width="12.7109375" customWidth="1"/>
    <col min="9" max="15" width="12" customWidth="1"/>
    <col min="16" max="16" width="13.7109375" customWidth="1"/>
    <col min="17" max="17" width="12" customWidth="1"/>
    <col min="18" max="20" width="12.5703125" bestFit="1" customWidth="1"/>
    <col min="21" max="21" width="12" customWidth="1"/>
    <col min="22" max="22" width="4" customWidth="1"/>
    <col min="23" max="24" width="12" customWidth="1"/>
    <col min="25" max="25" width="11.28515625" bestFit="1" customWidth="1"/>
  </cols>
  <sheetData>
    <row r="1" spans="1:25" x14ac:dyDescent="0.25">
      <c r="A1" s="78">
        <f>'2021B DATA'!A1</f>
        <v>15905</v>
      </c>
      <c r="C1" t="str">
        <f>'2021B DATA'!C1</f>
        <v>Round 1</v>
      </c>
      <c r="N1" t="str">
        <f>'2021B DATA'!N1</f>
        <v>Non-qualified Debt % (from amendment)</v>
      </c>
      <c r="P1" s="71">
        <f>'2021B DATA'!P1</f>
        <v>0</v>
      </c>
    </row>
    <row r="2" spans="1:25" x14ac:dyDescent="0.25">
      <c r="A2" s="78" t="str">
        <f>'2021B DATA'!A2</f>
        <v>EDGEWOOD ISD</v>
      </c>
      <c r="N2" t="str">
        <f>'2021B DATA'!N2</f>
        <v>Qualifying %</v>
      </c>
      <c r="P2" s="71">
        <f>'2021B DATA'!P2</f>
        <v>1</v>
      </c>
    </row>
    <row r="3" spans="1:25" x14ac:dyDescent="0.25">
      <c r="A3" s="9">
        <f ca="1">'2021B DATA'!A3</f>
        <v>44964</v>
      </c>
    </row>
    <row r="4" spans="1:25" x14ac:dyDescent="0.25">
      <c r="D4">
        <v>1</v>
      </c>
      <c r="F4">
        <v>2</v>
      </c>
      <c r="H4">
        <v>3</v>
      </c>
      <c r="J4">
        <v>4</v>
      </c>
      <c r="L4">
        <v>5</v>
      </c>
    </row>
    <row r="5" spans="1:25" x14ac:dyDescent="0.25">
      <c r="A5" t="str">
        <f>'2021B DATA'!A5</f>
        <v>reg #</v>
      </c>
      <c r="D5" s="88" t="str">
        <f>'2021B DATA'!D5</f>
        <v>69029</v>
      </c>
      <c r="E5" s="88"/>
      <c r="F5" s="88" t="str">
        <f>'2021B DATA'!F5</f>
        <v>82693</v>
      </c>
      <c r="G5" s="88"/>
      <c r="H5" s="88" t="str">
        <f>'2021B DATA'!H5</f>
        <v>96712</v>
      </c>
      <c r="I5" s="88"/>
      <c r="J5" s="88">
        <f>'2021B DATA'!J5</f>
        <v>0</v>
      </c>
      <c r="K5" s="88"/>
      <c r="L5" s="88">
        <f>'2021B DATA'!L5</f>
        <v>0</v>
      </c>
      <c r="M5" s="88"/>
      <c r="N5" s="88">
        <f>'2021B DATA'!N5</f>
        <v>0</v>
      </c>
      <c r="O5" s="88"/>
      <c r="P5" s="88">
        <f>'2021B DATA'!P5</f>
        <v>0</v>
      </c>
      <c r="Q5" s="88"/>
      <c r="R5" s="1"/>
    </row>
    <row r="6" spans="1:25" s="39" customFormat="1" ht="45" x14ac:dyDescent="0.25">
      <c r="A6" s="39" t="str">
        <f>'2021B DATA'!A6</f>
        <v>Caption</v>
      </c>
      <c r="D6" s="74" t="str">
        <f>'2021B DATA'!D6</f>
        <v>U/L Tax Sch Bldg Bds Ser 2004A</v>
      </c>
      <c r="E6" s="74"/>
      <c r="F6" s="74" t="str">
        <f>'2021B DATA'!F6</f>
        <v>U/L Tax Ref Bds Ser 2013</v>
      </c>
      <c r="G6" s="40"/>
      <c r="H6" s="40" t="str">
        <f>'2021B DATA'!H6</f>
        <v>U/L Tax Ref Bds Taxable Ser 2021B</v>
      </c>
      <c r="I6" s="40"/>
      <c r="J6" s="40">
        <f>'2021B DATA'!J6</f>
        <v>0</v>
      </c>
      <c r="K6" s="40"/>
      <c r="L6" s="40">
        <f>'2021B DATA'!L6</f>
        <v>0</v>
      </c>
      <c r="M6" s="40"/>
      <c r="N6" s="40">
        <f>'2021B DATA'!N6</f>
        <v>0</v>
      </c>
      <c r="O6" s="40"/>
      <c r="P6" s="40">
        <f>'2021B DATA'!P6</f>
        <v>0</v>
      </c>
      <c r="Q6" s="41"/>
      <c r="R6" s="41"/>
    </row>
    <row r="7" spans="1:25" x14ac:dyDescent="0.25">
      <c r="A7" t="str">
        <f>'2021B DATA'!A7</f>
        <v>Refunded Series</v>
      </c>
      <c r="D7" s="75">
        <f>'2021B DATA'!D7</f>
        <v>0</v>
      </c>
      <c r="E7" s="75"/>
      <c r="F7" s="66" t="str">
        <f>'2021B DATA'!F7</f>
        <v>2003,2004A</v>
      </c>
      <c r="G7" s="34"/>
      <c r="H7" s="34" t="str">
        <f>'2021B DATA'!H7</f>
        <v>2013</v>
      </c>
      <c r="I7" s="34"/>
      <c r="J7" s="34">
        <f>'2021B DATA'!J7</f>
        <v>0</v>
      </c>
      <c r="K7" s="34"/>
      <c r="L7" s="34">
        <f>'2021B DATA'!L7</f>
        <v>0</v>
      </c>
      <c r="M7" s="34"/>
      <c r="N7" s="34">
        <f>'2021B DATA'!N7</f>
        <v>0</v>
      </c>
      <c r="O7" s="34"/>
      <c r="P7" s="34">
        <f>'2021B DATA'!P7</f>
        <v>0</v>
      </c>
      <c r="Q7" s="1"/>
      <c r="R7" s="1"/>
      <c r="S7" s="85" t="s">
        <v>35</v>
      </c>
      <c r="T7" s="85"/>
      <c r="U7" s="85"/>
      <c r="W7" s="85" t="s">
        <v>33</v>
      </c>
      <c r="X7" s="85"/>
      <c r="Y7" s="85"/>
    </row>
    <row r="8" spans="1:25" ht="45" x14ac:dyDescent="0.25">
      <c r="A8" s="39" t="str">
        <f>'2021B DATA'!A8</f>
        <v>status</v>
      </c>
      <c r="B8" s="39"/>
      <c r="C8" s="39"/>
      <c r="D8" s="48"/>
      <c r="E8" s="60"/>
      <c r="F8" s="48"/>
      <c r="G8" s="60"/>
      <c r="H8" s="48"/>
      <c r="I8" s="60"/>
      <c r="J8" s="48"/>
      <c r="K8" s="60"/>
      <c r="L8" s="48"/>
      <c r="M8" s="60"/>
      <c r="N8" s="48"/>
      <c r="O8" s="45"/>
      <c r="P8" s="48"/>
      <c r="Q8" s="60"/>
      <c r="R8" s="40" t="s">
        <v>29</v>
      </c>
      <c r="S8" s="53" t="s">
        <v>32</v>
      </c>
      <c r="T8" s="49" t="s">
        <v>30</v>
      </c>
      <c r="U8" s="50" t="s">
        <v>28</v>
      </c>
      <c r="V8" s="43"/>
      <c r="W8" s="53" t="s">
        <v>36</v>
      </c>
      <c r="X8" s="54" t="s">
        <v>31</v>
      </c>
      <c r="Y8" s="50" t="s">
        <v>28</v>
      </c>
    </row>
    <row r="9" spans="1:25" ht="30" x14ac:dyDescent="0.25">
      <c r="A9" t="str">
        <f>'2021B DATA'!A9</f>
        <v>Original/refunding series</v>
      </c>
      <c r="D9" s="58" t="str">
        <f>'2021B DATA'!D9</f>
        <v>2004A</v>
      </c>
      <c r="E9" s="45" t="s">
        <v>34</v>
      </c>
      <c r="F9" s="58" t="str">
        <f>'2021B DATA'!F9</f>
        <v>2013</v>
      </c>
      <c r="G9" s="45" t="s">
        <v>34</v>
      </c>
      <c r="H9" s="58" t="str">
        <f>'2021B DATA'!H9</f>
        <v>2021B</v>
      </c>
      <c r="I9" s="45" t="s">
        <v>34</v>
      </c>
      <c r="J9" s="58">
        <f>'2021B DATA'!J9</f>
        <v>0</v>
      </c>
      <c r="K9" s="45" t="s">
        <v>34</v>
      </c>
      <c r="L9" s="58">
        <f>'2021B DATA'!L9</f>
        <v>0</v>
      </c>
      <c r="M9" s="45" t="s">
        <v>34</v>
      </c>
      <c r="N9" s="58">
        <f>'2021B DATA'!N9</f>
        <v>0</v>
      </c>
      <c r="O9" s="45" t="s">
        <v>34</v>
      </c>
      <c r="P9" s="58">
        <f>'2021B DATA'!P9</f>
        <v>0</v>
      </c>
      <c r="Q9" s="45" t="s">
        <v>34</v>
      </c>
      <c r="S9" s="51"/>
      <c r="U9" s="52"/>
      <c r="W9" s="51"/>
      <c r="Y9" s="52"/>
    </row>
    <row r="10" spans="1:25" ht="7.5" customHeight="1" x14ac:dyDescent="0.25">
      <c r="D10" s="58"/>
      <c r="E10" s="45"/>
      <c r="F10" s="58"/>
      <c r="G10" s="45"/>
      <c r="H10" s="58"/>
      <c r="I10" s="45"/>
      <c r="J10" s="58"/>
      <c r="K10" s="45"/>
      <c r="L10" s="58"/>
      <c r="M10" s="45"/>
      <c r="N10" s="58"/>
      <c r="O10" s="45"/>
      <c r="P10" s="58"/>
      <c r="Q10" s="45"/>
      <c r="S10" s="51"/>
      <c r="U10" s="52"/>
      <c r="W10" s="51"/>
      <c r="Y10" s="52"/>
    </row>
    <row r="11" spans="1:25" hidden="1" x14ac:dyDescent="0.25">
      <c r="C11" s="6">
        <f>'2021B DATA'!C10</f>
        <v>2021</v>
      </c>
      <c r="D11" s="47">
        <f>'2021B DATA'!D10</f>
        <v>0</v>
      </c>
      <c r="E11" s="79">
        <f t="shared" ref="E11:E28" si="0">D11*$P$2</f>
        <v>0</v>
      </c>
      <c r="F11" s="47">
        <f>'2021B DATA'!F10</f>
        <v>0</v>
      </c>
      <c r="G11" s="79">
        <f t="shared" ref="G11:G28" si="1">F11*$P$2</f>
        <v>0</v>
      </c>
      <c r="H11" s="35">
        <f>'2021B DATA'!H10</f>
        <v>0</v>
      </c>
      <c r="I11" s="38">
        <f>H11*$P$2</f>
        <v>0</v>
      </c>
      <c r="J11" s="35">
        <f>'2021B DATA'!J10</f>
        <v>0</v>
      </c>
      <c r="K11" s="38">
        <f t="shared" ref="K11:M26" si="2">J11*$P$2</f>
        <v>0</v>
      </c>
      <c r="L11" s="35">
        <f>'2021B DATA'!L10</f>
        <v>0</v>
      </c>
      <c r="M11" s="38">
        <f t="shared" si="2"/>
        <v>0</v>
      </c>
      <c r="N11" s="72"/>
      <c r="O11" s="38">
        <f t="shared" ref="O11:O16" si="3">N11*$P$2</f>
        <v>0</v>
      </c>
      <c r="P11" s="35">
        <f>'2021B DATA'!P10</f>
        <v>0</v>
      </c>
      <c r="Q11" s="38">
        <f t="shared" ref="Q11:Q16" si="4">P11*$P$2</f>
        <v>0</v>
      </c>
      <c r="R11" s="55">
        <f t="shared" ref="R11:R28" si="5">P11+N11+L11+J11+H11+F11+D11</f>
        <v>0</v>
      </c>
      <c r="S11" s="42">
        <f>E11+G11+I11+K11+M11</f>
        <v>0</v>
      </c>
      <c r="T11" s="44"/>
      <c r="U11" s="42">
        <f t="shared" ref="U11:U28" si="6">S11-T11</f>
        <v>0</v>
      </c>
      <c r="V11" s="46"/>
      <c r="W11" s="42">
        <f>D11+F11+H11+J11</f>
        <v>0</v>
      </c>
      <c r="X11" s="44"/>
      <c r="Y11" s="42">
        <f t="shared" ref="Y11:Y16" si="7">W11-X11</f>
        <v>0</v>
      </c>
    </row>
    <row r="12" spans="1:25" x14ac:dyDescent="0.25">
      <c r="C12" s="6">
        <f>'2021B DATA'!C11</f>
        <v>2022</v>
      </c>
      <c r="D12" s="47">
        <f>'2021B DATA'!D11</f>
        <v>0</v>
      </c>
      <c r="E12" s="79">
        <f t="shared" si="0"/>
        <v>0</v>
      </c>
      <c r="F12" s="89">
        <f>'2021B DATA'!F11</f>
        <v>1632624.9999999998</v>
      </c>
      <c r="G12" s="79">
        <f t="shared" si="1"/>
        <v>1632624.9999999998</v>
      </c>
      <c r="H12" s="89">
        <f>'2021B DATA'!H11</f>
        <v>712932.97</v>
      </c>
      <c r="I12" s="38">
        <f t="shared" ref="I12:I26" si="8">H12*$P$2</f>
        <v>712932.97</v>
      </c>
      <c r="J12" s="35">
        <f>'2021B DATA'!J11</f>
        <v>0</v>
      </c>
      <c r="K12" s="38">
        <f t="shared" si="2"/>
        <v>0</v>
      </c>
      <c r="L12" s="35">
        <f>'2021B DATA'!L11</f>
        <v>0</v>
      </c>
      <c r="M12" s="38">
        <f t="shared" si="2"/>
        <v>0</v>
      </c>
      <c r="N12" s="72"/>
      <c r="O12" s="38">
        <f t="shared" si="3"/>
        <v>0</v>
      </c>
      <c r="P12" s="35">
        <f>'2021B DATA'!P11</f>
        <v>0</v>
      </c>
      <c r="Q12" s="38">
        <f t="shared" si="4"/>
        <v>0</v>
      </c>
      <c r="R12" s="55">
        <f t="shared" si="5"/>
        <v>2345557.9699999997</v>
      </c>
      <c r="S12" s="42">
        <f t="shared" ref="S12:S13" si="9">E12+G12+I12+K12+M12</f>
        <v>2345557.9699999997</v>
      </c>
      <c r="T12" s="44">
        <v>2345557.9699999997</v>
      </c>
      <c r="U12" s="42">
        <f t="shared" si="6"/>
        <v>0</v>
      </c>
      <c r="V12" s="46"/>
      <c r="W12" s="42">
        <f>D12+F12</f>
        <v>1632624.9999999998</v>
      </c>
      <c r="X12" s="44">
        <v>1632624.9999999998</v>
      </c>
      <c r="Y12" s="42">
        <f t="shared" si="7"/>
        <v>0</v>
      </c>
    </row>
    <row r="13" spans="1:25" x14ac:dyDescent="0.25">
      <c r="C13" s="6">
        <f>'2021B DATA'!C12</f>
        <v>2023</v>
      </c>
      <c r="D13" s="47">
        <f>'2021B DATA'!D12</f>
        <v>0</v>
      </c>
      <c r="E13" s="79">
        <f t="shared" si="0"/>
        <v>0</v>
      </c>
      <c r="F13" s="89">
        <f>'2021B DATA'!F12</f>
        <v>1634874.9999999998</v>
      </c>
      <c r="G13" s="79">
        <f t="shared" si="1"/>
        <v>1634874.9999999998</v>
      </c>
      <c r="H13" s="89">
        <f>'2021B DATA'!H12</f>
        <v>704664</v>
      </c>
      <c r="I13" s="38">
        <f t="shared" si="8"/>
        <v>704664</v>
      </c>
      <c r="J13" s="35">
        <f>'2021B DATA'!J12</f>
        <v>0</v>
      </c>
      <c r="K13" s="38">
        <f t="shared" si="2"/>
        <v>0</v>
      </c>
      <c r="L13" s="35">
        <f>'2021B DATA'!L12</f>
        <v>0</v>
      </c>
      <c r="M13" s="38">
        <f t="shared" si="2"/>
        <v>0</v>
      </c>
      <c r="N13" s="72"/>
      <c r="O13" s="38">
        <f t="shared" si="3"/>
        <v>0</v>
      </c>
      <c r="P13" s="35">
        <f>'2021B DATA'!P12</f>
        <v>0</v>
      </c>
      <c r="Q13" s="38">
        <f t="shared" si="4"/>
        <v>0</v>
      </c>
      <c r="R13" s="55">
        <f t="shared" si="5"/>
        <v>2339539</v>
      </c>
      <c r="S13" s="42">
        <f t="shared" si="9"/>
        <v>2339539</v>
      </c>
      <c r="T13" s="44">
        <v>2339539</v>
      </c>
      <c r="U13" s="42">
        <f t="shared" si="6"/>
        <v>0</v>
      </c>
      <c r="V13" s="46"/>
      <c r="W13" s="42">
        <f t="shared" ref="W13:W23" si="10">D13+F13</f>
        <v>1634874.9999999998</v>
      </c>
      <c r="X13" s="44">
        <v>1634874.9999999998</v>
      </c>
      <c r="Y13" s="42">
        <f t="shared" si="7"/>
        <v>0</v>
      </c>
    </row>
    <row r="14" spans="1:25" x14ac:dyDescent="0.25">
      <c r="C14" s="6">
        <f>'2021B DATA'!C13</f>
        <v>2024</v>
      </c>
      <c r="D14" s="47">
        <f>'2021B DATA'!D13</f>
        <v>0</v>
      </c>
      <c r="E14" s="79">
        <f t="shared" si="0"/>
        <v>0</v>
      </c>
      <c r="F14" s="47">
        <f>'2021B DATA'!F13</f>
        <v>0</v>
      </c>
      <c r="G14" s="79">
        <f t="shared" si="1"/>
        <v>0</v>
      </c>
      <c r="H14" s="89">
        <f>'2021B DATA'!H13</f>
        <v>2343164</v>
      </c>
      <c r="I14" s="38">
        <f t="shared" si="8"/>
        <v>2343164</v>
      </c>
      <c r="J14" s="35">
        <f>'2021B DATA'!J13</f>
        <v>0</v>
      </c>
      <c r="K14" s="38">
        <f t="shared" si="2"/>
        <v>0</v>
      </c>
      <c r="L14" s="35">
        <f>'2021B DATA'!L13</f>
        <v>0</v>
      </c>
      <c r="M14" s="38"/>
      <c r="N14" s="72"/>
      <c r="O14" s="38">
        <f t="shared" si="3"/>
        <v>0</v>
      </c>
      <c r="P14" s="35">
        <f>'2021B DATA'!P13</f>
        <v>0</v>
      </c>
      <c r="Q14" s="38">
        <f t="shared" si="4"/>
        <v>0</v>
      </c>
      <c r="R14" s="55">
        <f t="shared" si="5"/>
        <v>2343164</v>
      </c>
      <c r="S14" s="42">
        <f t="shared" ref="S14:S35" si="11">E14+G14+I14+K14</f>
        <v>2343164</v>
      </c>
      <c r="T14" s="44">
        <v>2343164</v>
      </c>
      <c r="U14" s="42">
        <f t="shared" si="6"/>
        <v>0</v>
      </c>
      <c r="V14" s="46"/>
      <c r="W14" s="42">
        <f t="shared" si="10"/>
        <v>0</v>
      </c>
      <c r="X14" s="44"/>
      <c r="Y14" s="42">
        <f t="shared" si="7"/>
        <v>0</v>
      </c>
    </row>
    <row r="15" spans="1:25" x14ac:dyDescent="0.25">
      <c r="C15" s="6">
        <f>'2021B DATA'!C14</f>
        <v>2025</v>
      </c>
      <c r="D15" s="47">
        <f>'2021B DATA'!D14</f>
        <v>0</v>
      </c>
      <c r="E15" s="79">
        <f t="shared" si="0"/>
        <v>0</v>
      </c>
      <c r="F15" s="47">
        <f>'2021B DATA'!F14</f>
        <v>0</v>
      </c>
      <c r="G15" s="79">
        <f t="shared" si="1"/>
        <v>0</v>
      </c>
      <c r="H15" s="89">
        <f>'2021B DATA'!H14</f>
        <v>2341764</v>
      </c>
      <c r="I15" s="38">
        <f t="shared" si="8"/>
        <v>2341764</v>
      </c>
      <c r="J15" s="35">
        <f>'2021B DATA'!J14</f>
        <v>0</v>
      </c>
      <c r="K15" s="38">
        <f t="shared" si="2"/>
        <v>0</v>
      </c>
      <c r="L15" s="35">
        <f>'2021B DATA'!L14</f>
        <v>0</v>
      </c>
      <c r="M15" s="38"/>
      <c r="N15" s="72"/>
      <c r="O15" s="38">
        <f t="shared" si="3"/>
        <v>0</v>
      </c>
      <c r="P15" s="35">
        <f>'2021B DATA'!P14</f>
        <v>0</v>
      </c>
      <c r="Q15" s="38">
        <f t="shared" si="4"/>
        <v>0</v>
      </c>
      <c r="R15" s="55">
        <f t="shared" si="5"/>
        <v>2341764</v>
      </c>
      <c r="S15" s="42">
        <f t="shared" si="11"/>
        <v>2341764</v>
      </c>
      <c r="T15" s="44">
        <v>2341764</v>
      </c>
      <c r="U15" s="42">
        <f t="shared" si="6"/>
        <v>0</v>
      </c>
      <c r="V15" s="46"/>
      <c r="W15" s="42">
        <f t="shared" si="10"/>
        <v>0</v>
      </c>
      <c r="X15" s="44">
        <v>0</v>
      </c>
      <c r="Y15" s="42">
        <f t="shared" si="7"/>
        <v>0</v>
      </c>
    </row>
    <row r="16" spans="1:25" x14ac:dyDescent="0.25">
      <c r="C16" s="6">
        <f>'2021B DATA'!C15</f>
        <v>2026</v>
      </c>
      <c r="D16" s="47">
        <f>'2021B DATA'!D15</f>
        <v>0</v>
      </c>
      <c r="E16" s="79">
        <f t="shared" si="0"/>
        <v>0</v>
      </c>
      <c r="F16" s="47">
        <f>'2021B DATA'!F15</f>
        <v>0</v>
      </c>
      <c r="G16" s="79">
        <f t="shared" si="1"/>
        <v>0</v>
      </c>
      <c r="H16" s="90">
        <f>'2021B DATA'!H15</f>
        <v>2342464</v>
      </c>
      <c r="I16" s="38">
        <f t="shared" si="8"/>
        <v>2342464</v>
      </c>
      <c r="J16" s="35">
        <f>'2021B DATA'!J15</f>
        <v>0</v>
      </c>
      <c r="K16" s="70">
        <f t="shared" si="2"/>
        <v>0</v>
      </c>
      <c r="L16" s="69">
        <f>'2021B DATA'!L15</f>
        <v>0</v>
      </c>
      <c r="M16" s="70"/>
      <c r="N16" s="73"/>
      <c r="O16" s="70">
        <f t="shared" si="3"/>
        <v>0</v>
      </c>
      <c r="P16" s="69">
        <f>'2021B DATA'!P15</f>
        <v>0</v>
      </c>
      <c r="Q16" s="70">
        <f t="shared" si="4"/>
        <v>0</v>
      </c>
      <c r="R16" s="55">
        <f t="shared" si="5"/>
        <v>2342464</v>
      </c>
      <c r="S16" s="42">
        <f t="shared" si="11"/>
        <v>2342464</v>
      </c>
      <c r="T16" s="44">
        <v>2342464</v>
      </c>
      <c r="U16" s="42">
        <f t="shared" si="6"/>
        <v>0</v>
      </c>
      <c r="V16" s="46"/>
      <c r="W16" s="42">
        <f t="shared" si="10"/>
        <v>0</v>
      </c>
      <c r="X16" s="44">
        <v>0</v>
      </c>
      <c r="Y16" s="42">
        <f t="shared" si="7"/>
        <v>0</v>
      </c>
    </row>
    <row r="17" spans="3:25" x14ac:dyDescent="0.25">
      <c r="C17" s="6">
        <f>'2021B DATA'!C16</f>
        <v>2027</v>
      </c>
      <c r="D17" s="47">
        <f>'2021B DATA'!D16</f>
        <v>0</v>
      </c>
      <c r="E17" s="79">
        <f t="shared" si="0"/>
        <v>0</v>
      </c>
      <c r="F17" s="47">
        <f>'2021B DATA'!F16</f>
        <v>0</v>
      </c>
      <c r="G17" s="79">
        <f t="shared" si="1"/>
        <v>0</v>
      </c>
      <c r="H17" s="90">
        <f>'2021B DATA'!H16</f>
        <v>2345064</v>
      </c>
      <c r="I17" s="38">
        <f t="shared" si="8"/>
        <v>2345064</v>
      </c>
      <c r="J17" s="35">
        <f>'2021B DATA'!J16</f>
        <v>0</v>
      </c>
      <c r="K17" s="70">
        <f t="shared" si="2"/>
        <v>0</v>
      </c>
      <c r="L17" s="35"/>
      <c r="M17" s="38"/>
      <c r="N17" s="72"/>
      <c r="O17" s="38"/>
      <c r="P17" s="35"/>
      <c r="Q17" s="38"/>
      <c r="R17" s="55">
        <f t="shared" si="5"/>
        <v>2345064</v>
      </c>
      <c r="S17" s="42">
        <f t="shared" si="11"/>
        <v>2345064</v>
      </c>
      <c r="T17" s="44">
        <v>2345064</v>
      </c>
      <c r="U17" s="42">
        <f t="shared" si="6"/>
        <v>0</v>
      </c>
      <c r="V17" s="46"/>
      <c r="W17" s="42">
        <f t="shared" si="10"/>
        <v>0</v>
      </c>
      <c r="X17" s="44">
        <v>0</v>
      </c>
      <c r="Y17" s="42">
        <f t="shared" ref="Y17:Y30" si="12">W17-X17</f>
        <v>0</v>
      </c>
    </row>
    <row r="18" spans="3:25" x14ac:dyDescent="0.25">
      <c r="C18" s="6">
        <f>'2021B DATA'!C17</f>
        <v>2028</v>
      </c>
      <c r="D18" s="47">
        <f>'2021B DATA'!D17</f>
        <v>0</v>
      </c>
      <c r="E18" s="79">
        <f t="shared" si="0"/>
        <v>0</v>
      </c>
      <c r="F18" s="47">
        <f>'2021B DATA'!F17</f>
        <v>0</v>
      </c>
      <c r="G18" s="79">
        <f t="shared" si="1"/>
        <v>0</v>
      </c>
      <c r="H18" s="90">
        <f>'2021B DATA'!H17</f>
        <v>2339564</v>
      </c>
      <c r="I18" s="38">
        <f t="shared" si="8"/>
        <v>2339564</v>
      </c>
      <c r="J18" s="35">
        <f>'2021B DATA'!J17</f>
        <v>0</v>
      </c>
      <c r="K18" s="70">
        <f t="shared" si="2"/>
        <v>0</v>
      </c>
      <c r="L18" s="35"/>
      <c r="M18" s="38"/>
      <c r="N18" s="72"/>
      <c r="O18" s="38"/>
      <c r="P18" s="35"/>
      <c r="Q18" s="38"/>
      <c r="R18" s="55">
        <f t="shared" si="5"/>
        <v>2339564</v>
      </c>
      <c r="S18" s="42">
        <f t="shared" si="11"/>
        <v>2339564</v>
      </c>
      <c r="T18" s="44">
        <v>2339564</v>
      </c>
      <c r="U18" s="42">
        <f t="shared" si="6"/>
        <v>0</v>
      </c>
      <c r="V18" s="46"/>
      <c r="W18" s="42">
        <f t="shared" si="10"/>
        <v>0</v>
      </c>
      <c r="X18" s="44">
        <v>0</v>
      </c>
      <c r="Y18" s="42">
        <f t="shared" si="12"/>
        <v>0</v>
      </c>
    </row>
    <row r="19" spans="3:25" x14ac:dyDescent="0.25">
      <c r="C19" s="6">
        <f>'2021B DATA'!C18</f>
        <v>2029</v>
      </c>
      <c r="D19" s="47">
        <f>'2021B DATA'!D18</f>
        <v>0</v>
      </c>
      <c r="E19" s="79">
        <f t="shared" si="0"/>
        <v>0</v>
      </c>
      <c r="F19" s="47">
        <f>'2021B DATA'!F18</f>
        <v>0</v>
      </c>
      <c r="G19" s="79">
        <f t="shared" si="1"/>
        <v>0</v>
      </c>
      <c r="H19" s="90">
        <f>'2021B DATA'!H18</f>
        <v>2340864</v>
      </c>
      <c r="I19" s="38">
        <f t="shared" si="8"/>
        <v>2340864</v>
      </c>
      <c r="J19" s="35">
        <f>'2021B DATA'!J18</f>
        <v>0</v>
      </c>
      <c r="K19" s="70">
        <f t="shared" si="2"/>
        <v>0</v>
      </c>
      <c r="L19" s="35"/>
      <c r="M19" s="38"/>
      <c r="N19" s="72"/>
      <c r="O19" s="38"/>
      <c r="P19" s="35"/>
      <c r="Q19" s="38"/>
      <c r="R19" s="55">
        <f t="shared" si="5"/>
        <v>2340864</v>
      </c>
      <c r="S19" s="42">
        <f t="shared" si="11"/>
        <v>2340864</v>
      </c>
      <c r="T19" s="44">
        <v>2340864</v>
      </c>
      <c r="U19" s="42">
        <f t="shared" si="6"/>
        <v>0</v>
      </c>
      <c r="V19" s="46"/>
      <c r="W19" s="42">
        <f t="shared" si="10"/>
        <v>0</v>
      </c>
      <c r="X19" s="44">
        <v>0</v>
      </c>
      <c r="Y19" s="42">
        <f t="shared" si="12"/>
        <v>0</v>
      </c>
    </row>
    <row r="20" spans="3:25" x14ac:dyDescent="0.25">
      <c r="C20" s="6">
        <f>'2021B DATA'!C19</f>
        <v>2030</v>
      </c>
      <c r="D20" s="47">
        <f>'2021B DATA'!D19</f>
        <v>0</v>
      </c>
      <c r="E20" s="79">
        <f t="shared" si="0"/>
        <v>0</v>
      </c>
      <c r="F20" s="47">
        <f>'2021B DATA'!F19</f>
        <v>0</v>
      </c>
      <c r="G20" s="79">
        <f t="shared" si="1"/>
        <v>0</v>
      </c>
      <c r="H20" s="90">
        <f>'2021B DATA'!H19</f>
        <v>2345124</v>
      </c>
      <c r="I20" s="38">
        <f t="shared" si="8"/>
        <v>2345124</v>
      </c>
      <c r="J20" s="35">
        <f>'2021B DATA'!J19</f>
        <v>0</v>
      </c>
      <c r="K20" s="70">
        <f t="shared" si="2"/>
        <v>0</v>
      </c>
      <c r="L20" s="35"/>
      <c r="M20" s="38"/>
      <c r="N20" s="72"/>
      <c r="O20" s="38"/>
      <c r="P20" s="35"/>
      <c r="Q20" s="38"/>
      <c r="R20" s="55">
        <f t="shared" si="5"/>
        <v>2345124</v>
      </c>
      <c r="S20" s="42">
        <f t="shared" si="11"/>
        <v>2345124</v>
      </c>
      <c r="T20" s="44">
        <v>2345124</v>
      </c>
      <c r="U20" s="42">
        <f t="shared" si="6"/>
        <v>0</v>
      </c>
      <c r="V20" s="46"/>
      <c r="W20" s="42">
        <f t="shared" si="10"/>
        <v>0</v>
      </c>
      <c r="X20" s="44">
        <v>0</v>
      </c>
      <c r="Y20" s="42">
        <f t="shared" si="12"/>
        <v>0</v>
      </c>
    </row>
    <row r="21" spans="3:25" x14ac:dyDescent="0.25">
      <c r="C21" s="6">
        <f>'2021B DATA'!C20</f>
        <v>2031</v>
      </c>
      <c r="D21" s="47">
        <f>'2021B DATA'!D20</f>
        <v>0</v>
      </c>
      <c r="E21" s="79">
        <f t="shared" si="0"/>
        <v>0</v>
      </c>
      <c r="F21" s="47">
        <f>'2021B DATA'!F20</f>
        <v>0</v>
      </c>
      <c r="G21" s="79">
        <f t="shared" si="1"/>
        <v>0</v>
      </c>
      <c r="H21" s="90">
        <f>'2021B DATA'!H20</f>
        <v>2347484</v>
      </c>
      <c r="I21" s="38">
        <f t="shared" si="8"/>
        <v>2347484</v>
      </c>
      <c r="J21" s="35">
        <f>'2021B DATA'!J20</f>
        <v>0</v>
      </c>
      <c r="K21" s="70">
        <f t="shared" si="2"/>
        <v>0</v>
      </c>
      <c r="L21" s="35"/>
      <c r="M21" s="38"/>
      <c r="N21" s="72"/>
      <c r="O21" s="38"/>
      <c r="P21" s="35"/>
      <c r="Q21" s="38"/>
      <c r="R21" s="55">
        <f t="shared" si="5"/>
        <v>2347484</v>
      </c>
      <c r="S21" s="42">
        <f t="shared" si="11"/>
        <v>2347484</v>
      </c>
      <c r="T21" s="44">
        <v>2347484</v>
      </c>
      <c r="U21" s="42">
        <f t="shared" si="6"/>
        <v>0</v>
      </c>
      <c r="V21" s="46"/>
      <c r="W21" s="42">
        <f t="shared" si="10"/>
        <v>0</v>
      </c>
      <c r="X21" s="44">
        <v>0</v>
      </c>
      <c r="Y21" s="42">
        <f t="shared" si="12"/>
        <v>0</v>
      </c>
    </row>
    <row r="22" spans="3:25" x14ac:dyDescent="0.25">
      <c r="C22" s="6">
        <f>'2021B DATA'!C21</f>
        <v>2032</v>
      </c>
      <c r="D22" s="47">
        <f>'2021B DATA'!D21</f>
        <v>0</v>
      </c>
      <c r="E22" s="79">
        <f t="shared" si="0"/>
        <v>0</v>
      </c>
      <c r="F22" s="47">
        <f>'2021B DATA'!F21</f>
        <v>0</v>
      </c>
      <c r="G22" s="79">
        <f t="shared" si="1"/>
        <v>0</v>
      </c>
      <c r="H22" s="90">
        <f>'2021B DATA'!H21</f>
        <v>2346794</v>
      </c>
      <c r="I22" s="38">
        <f t="shared" si="8"/>
        <v>2346794</v>
      </c>
      <c r="J22" s="35">
        <f>'2021B DATA'!J21</f>
        <v>0</v>
      </c>
      <c r="K22" s="70">
        <f t="shared" si="2"/>
        <v>0</v>
      </c>
      <c r="L22" s="35"/>
      <c r="M22" s="38"/>
      <c r="N22" s="72"/>
      <c r="O22" s="38"/>
      <c r="P22" s="35"/>
      <c r="Q22" s="38"/>
      <c r="R22" s="55">
        <f t="shared" si="5"/>
        <v>2346794</v>
      </c>
      <c r="S22" s="42">
        <f t="shared" si="11"/>
        <v>2346794</v>
      </c>
      <c r="T22" s="44">
        <v>2346794</v>
      </c>
      <c r="U22" s="42">
        <f t="shared" si="6"/>
        <v>0</v>
      </c>
      <c r="V22" s="46"/>
      <c r="W22" s="42">
        <f t="shared" si="10"/>
        <v>0</v>
      </c>
      <c r="X22" s="44">
        <v>0</v>
      </c>
      <c r="Y22" s="42">
        <f t="shared" si="12"/>
        <v>0</v>
      </c>
    </row>
    <row r="23" spans="3:25" x14ac:dyDescent="0.25">
      <c r="C23" s="6">
        <f>'2021B DATA'!C22</f>
        <v>2033</v>
      </c>
      <c r="D23" s="47">
        <f>'2021B DATA'!D22</f>
        <v>0</v>
      </c>
      <c r="E23" s="79">
        <f t="shared" si="0"/>
        <v>0</v>
      </c>
      <c r="F23" s="47">
        <f>'2021B DATA'!F22</f>
        <v>0</v>
      </c>
      <c r="G23" s="79">
        <f t="shared" si="1"/>
        <v>0</v>
      </c>
      <c r="H23" s="90">
        <f>'2021B DATA'!H22</f>
        <v>2342852</v>
      </c>
      <c r="I23" s="38">
        <f t="shared" si="8"/>
        <v>2342852</v>
      </c>
      <c r="J23" s="35">
        <f>'2021B DATA'!J22</f>
        <v>0</v>
      </c>
      <c r="K23" s="70">
        <f t="shared" si="2"/>
        <v>0</v>
      </c>
      <c r="L23" s="35"/>
      <c r="M23" s="38"/>
      <c r="N23" s="72"/>
      <c r="O23" s="38"/>
      <c r="P23" s="35"/>
      <c r="Q23" s="38"/>
      <c r="R23" s="55">
        <f t="shared" si="5"/>
        <v>2342852</v>
      </c>
      <c r="S23" s="42">
        <f t="shared" si="11"/>
        <v>2342852</v>
      </c>
      <c r="T23" s="44">
        <v>2342852</v>
      </c>
      <c r="U23" s="42">
        <f t="shared" si="6"/>
        <v>0</v>
      </c>
      <c r="V23" s="46"/>
      <c r="W23" s="42">
        <f t="shared" si="10"/>
        <v>0</v>
      </c>
      <c r="X23" s="44">
        <v>0</v>
      </c>
      <c r="Y23" s="42">
        <f t="shared" si="12"/>
        <v>0</v>
      </c>
    </row>
    <row r="24" spans="3:25" x14ac:dyDescent="0.25">
      <c r="C24" s="6">
        <f>'2021B DATA'!C23</f>
        <v>2034</v>
      </c>
      <c r="D24" s="47">
        <f>'2021B DATA'!D23</f>
        <v>0</v>
      </c>
      <c r="E24" s="79">
        <f t="shared" si="0"/>
        <v>0</v>
      </c>
      <c r="F24" s="47">
        <f>'2021B DATA'!F23</f>
        <v>0</v>
      </c>
      <c r="G24" s="79">
        <f t="shared" si="1"/>
        <v>0</v>
      </c>
      <c r="H24" s="69">
        <f>'2021B DATA'!H23</f>
        <v>0</v>
      </c>
      <c r="I24" s="38">
        <f t="shared" si="8"/>
        <v>0</v>
      </c>
      <c r="J24" s="35">
        <f>'2021B DATA'!J23</f>
        <v>0</v>
      </c>
      <c r="K24" s="70">
        <f t="shared" si="2"/>
        <v>0</v>
      </c>
      <c r="L24" s="35"/>
      <c r="M24" s="38"/>
      <c r="N24" s="72"/>
      <c r="O24" s="38"/>
      <c r="P24" s="35"/>
      <c r="Q24" s="38"/>
      <c r="R24" s="55">
        <f t="shared" si="5"/>
        <v>0</v>
      </c>
      <c r="S24" s="42">
        <f t="shared" si="11"/>
        <v>0</v>
      </c>
      <c r="T24" s="44"/>
      <c r="U24" s="42">
        <f t="shared" si="6"/>
        <v>0</v>
      </c>
      <c r="V24" s="46"/>
      <c r="W24" s="42">
        <f t="shared" ref="W24:W35" si="13">D24+F24+H24+J24</f>
        <v>0</v>
      </c>
      <c r="X24" s="44">
        <v>0</v>
      </c>
      <c r="Y24" s="42">
        <f t="shared" si="12"/>
        <v>0</v>
      </c>
    </row>
    <row r="25" spans="3:25" hidden="1" x14ac:dyDescent="0.25">
      <c r="C25" s="6">
        <f>'2021B DATA'!C24</f>
        <v>2035</v>
      </c>
      <c r="D25" s="47">
        <f>'2021B DATA'!D24</f>
        <v>0</v>
      </c>
      <c r="E25" s="79">
        <f t="shared" si="0"/>
        <v>0</v>
      </c>
      <c r="F25" s="47">
        <f>'2021B DATA'!F24</f>
        <v>0</v>
      </c>
      <c r="G25" s="79">
        <f t="shared" si="1"/>
        <v>0</v>
      </c>
      <c r="H25" s="69">
        <f>'2021B DATA'!H24</f>
        <v>0</v>
      </c>
      <c r="I25" s="38">
        <f t="shared" si="8"/>
        <v>0</v>
      </c>
      <c r="J25" s="35">
        <f>'2021B DATA'!J24</f>
        <v>0</v>
      </c>
      <c r="K25" s="70">
        <f t="shared" si="2"/>
        <v>0</v>
      </c>
      <c r="L25" s="35"/>
      <c r="M25" s="38"/>
      <c r="N25" s="72"/>
      <c r="O25" s="38"/>
      <c r="P25" s="35"/>
      <c r="Q25" s="38"/>
      <c r="R25" s="55">
        <f t="shared" si="5"/>
        <v>0</v>
      </c>
      <c r="S25" s="42">
        <f t="shared" si="11"/>
        <v>0</v>
      </c>
      <c r="T25" s="44"/>
      <c r="U25" s="42">
        <f t="shared" si="6"/>
        <v>0</v>
      </c>
      <c r="V25" s="46"/>
      <c r="W25" s="42">
        <f t="shared" si="13"/>
        <v>0</v>
      </c>
      <c r="X25" s="44">
        <v>0</v>
      </c>
      <c r="Y25" s="42">
        <f t="shared" si="12"/>
        <v>0</v>
      </c>
    </row>
    <row r="26" spans="3:25" hidden="1" x14ac:dyDescent="0.25">
      <c r="C26" s="6">
        <f>'2021B DATA'!C25</f>
        <v>2036</v>
      </c>
      <c r="D26" s="47">
        <f>'2021B DATA'!D25</f>
        <v>0</v>
      </c>
      <c r="E26" s="79">
        <f t="shared" si="0"/>
        <v>0</v>
      </c>
      <c r="F26" s="47">
        <f>'2021B DATA'!F25</f>
        <v>0</v>
      </c>
      <c r="G26" s="79">
        <f t="shared" si="1"/>
        <v>0</v>
      </c>
      <c r="H26" s="69">
        <f>'2021B DATA'!H25</f>
        <v>0</v>
      </c>
      <c r="I26" s="38">
        <f t="shared" si="8"/>
        <v>0</v>
      </c>
      <c r="J26" s="35">
        <f>'2021B DATA'!J25</f>
        <v>0</v>
      </c>
      <c r="K26" s="70">
        <f t="shared" si="2"/>
        <v>0</v>
      </c>
      <c r="L26" s="35"/>
      <c r="M26" s="38"/>
      <c r="N26" s="72"/>
      <c r="O26" s="38"/>
      <c r="P26" s="35"/>
      <c r="Q26" s="38"/>
      <c r="R26" s="55">
        <f t="shared" si="5"/>
        <v>0</v>
      </c>
      <c r="S26" s="42">
        <f t="shared" si="11"/>
        <v>0</v>
      </c>
      <c r="T26" s="44"/>
      <c r="U26" s="42">
        <f t="shared" si="6"/>
        <v>0</v>
      </c>
      <c r="V26" s="46"/>
      <c r="W26" s="42">
        <f t="shared" si="13"/>
        <v>0</v>
      </c>
      <c r="X26" s="44">
        <v>0</v>
      </c>
      <c r="Y26" s="42">
        <f t="shared" si="12"/>
        <v>0</v>
      </c>
    </row>
    <row r="27" spans="3:25" hidden="1" x14ac:dyDescent="0.25">
      <c r="C27" s="6">
        <f>'2021B DATA'!C26</f>
        <v>2037</v>
      </c>
      <c r="D27" s="47">
        <f>'2021B DATA'!D26</f>
        <v>0</v>
      </c>
      <c r="E27" s="79">
        <f t="shared" si="0"/>
        <v>0</v>
      </c>
      <c r="F27" s="47">
        <f>'2021B DATA'!F26</f>
        <v>0</v>
      </c>
      <c r="G27" s="79">
        <f t="shared" si="1"/>
        <v>0</v>
      </c>
      <c r="H27" s="35"/>
      <c r="I27" s="38"/>
      <c r="J27" s="35"/>
      <c r="K27" s="38"/>
      <c r="L27" s="35"/>
      <c r="M27" s="38"/>
      <c r="N27" s="72"/>
      <c r="O27" s="38"/>
      <c r="P27" s="35"/>
      <c r="Q27" s="38"/>
      <c r="R27" s="55">
        <f t="shared" si="5"/>
        <v>0</v>
      </c>
      <c r="S27" s="42">
        <f t="shared" si="11"/>
        <v>0</v>
      </c>
      <c r="T27" s="44"/>
      <c r="U27" s="42">
        <f t="shared" si="6"/>
        <v>0</v>
      </c>
      <c r="V27" s="46"/>
      <c r="W27" s="42">
        <f t="shared" si="13"/>
        <v>0</v>
      </c>
      <c r="X27" s="44">
        <v>0</v>
      </c>
      <c r="Y27" s="42">
        <f t="shared" si="12"/>
        <v>0</v>
      </c>
    </row>
    <row r="28" spans="3:25" hidden="1" x14ac:dyDescent="0.25">
      <c r="C28" s="6">
        <f>'2021B DATA'!C27</f>
        <v>2038</v>
      </c>
      <c r="D28" s="47">
        <f>'2021B DATA'!D27</f>
        <v>0</v>
      </c>
      <c r="E28" s="79">
        <f t="shared" si="0"/>
        <v>0</v>
      </c>
      <c r="F28" s="47">
        <f>'2021B DATA'!F27</f>
        <v>0</v>
      </c>
      <c r="G28" s="79">
        <f t="shared" si="1"/>
        <v>0</v>
      </c>
      <c r="H28" s="35"/>
      <c r="I28" s="38"/>
      <c r="J28" s="35"/>
      <c r="K28" s="38"/>
      <c r="L28" s="35"/>
      <c r="M28" s="38"/>
      <c r="N28" s="72"/>
      <c r="O28" s="38"/>
      <c r="P28" s="35"/>
      <c r="Q28" s="38"/>
      <c r="R28" s="55">
        <f t="shared" si="5"/>
        <v>0</v>
      </c>
      <c r="S28" s="42">
        <f t="shared" si="11"/>
        <v>0</v>
      </c>
      <c r="T28" s="44"/>
      <c r="U28" s="42">
        <f t="shared" si="6"/>
        <v>0</v>
      </c>
      <c r="V28" s="46"/>
      <c r="W28" s="42">
        <f t="shared" si="13"/>
        <v>0</v>
      </c>
      <c r="X28" s="44">
        <v>0</v>
      </c>
      <c r="Y28" s="42">
        <f t="shared" si="12"/>
        <v>0</v>
      </c>
    </row>
    <row r="29" spans="3:25" hidden="1" x14ac:dyDescent="0.25">
      <c r="C29" s="6">
        <f>'2021B DATA'!C28</f>
        <v>2039</v>
      </c>
      <c r="D29" s="47">
        <f>'2021B DATA'!D28</f>
        <v>0</v>
      </c>
      <c r="E29" s="79">
        <f t="shared" ref="E29:E33" si="14">D29*$P$2</f>
        <v>0</v>
      </c>
      <c r="F29" s="47">
        <f>'2021B DATA'!F28</f>
        <v>0</v>
      </c>
      <c r="G29" s="79">
        <f t="shared" ref="G29:G33" si="15">F29*$P$2</f>
        <v>0</v>
      </c>
      <c r="H29" s="35"/>
      <c r="I29" s="38"/>
      <c r="J29" s="35"/>
      <c r="K29" s="38"/>
      <c r="L29" s="35"/>
      <c r="M29" s="38"/>
      <c r="N29" s="72"/>
      <c r="O29" s="38"/>
      <c r="P29" s="35"/>
      <c r="Q29" s="38"/>
      <c r="R29" s="55">
        <f t="shared" ref="R29:R33" si="16">P29+N29+L29+J29+H29+F29+D29</f>
        <v>0</v>
      </c>
      <c r="S29" s="42">
        <f t="shared" si="11"/>
        <v>0</v>
      </c>
      <c r="T29" s="44"/>
      <c r="U29" s="42">
        <f t="shared" ref="U29:U33" si="17">S29-T29</f>
        <v>0</v>
      </c>
      <c r="V29" s="46"/>
      <c r="W29" s="42">
        <f t="shared" si="13"/>
        <v>0</v>
      </c>
      <c r="X29" s="44">
        <v>0</v>
      </c>
      <c r="Y29" s="42">
        <f t="shared" si="12"/>
        <v>0</v>
      </c>
    </row>
    <row r="30" spans="3:25" hidden="1" x14ac:dyDescent="0.25">
      <c r="C30" s="6">
        <f>'2021B DATA'!C29</f>
        <v>2040</v>
      </c>
      <c r="D30" s="47">
        <f>'2021B DATA'!D29</f>
        <v>0</v>
      </c>
      <c r="E30" s="79">
        <f t="shared" si="14"/>
        <v>0</v>
      </c>
      <c r="F30" s="47">
        <f>'2021B DATA'!F29</f>
        <v>0</v>
      </c>
      <c r="G30" s="79">
        <f t="shared" si="15"/>
        <v>0</v>
      </c>
      <c r="H30" s="35"/>
      <c r="I30" s="38"/>
      <c r="J30" s="35"/>
      <c r="K30" s="38"/>
      <c r="L30" s="35"/>
      <c r="M30" s="38"/>
      <c r="N30" s="72"/>
      <c r="O30" s="38"/>
      <c r="P30" s="35"/>
      <c r="Q30" s="38"/>
      <c r="R30" s="55">
        <f t="shared" si="16"/>
        <v>0</v>
      </c>
      <c r="S30" s="42">
        <f t="shared" si="11"/>
        <v>0</v>
      </c>
      <c r="T30" s="44"/>
      <c r="U30" s="42">
        <f t="shared" si="17"/>
        <v>0</v>
      </c>
      <c r="V30" s="46"/>
      <c r="W30" s="42">
        <f t="shared" si="13"/>
        <v>0</v>
      </c>
      <c r="X30" s="44">
        <v>0</v>
      </c>
      <c r="Y30" s="42">
        <f t="shared" si="12"/>
        <v>0</v>
      </c>
    </row>
    <row r="31" spans="3:25" hidden="1" x14ac:dyDescent="0.25">
      <c r="C31" s="6">
        <f>'2021B DATA'!C30</f>
        <v>2041</v>
      </c>
      <c r="D31" s="47">
        <f>'2021B DATA'!D30</f>
        <v>0</v>
      </c>
      <c r="E31" s="79">
        <f t="shared" si="14"/>
        <v>0</v>
      </c>
      <c r="F31" s="47">
        <f>'2021B DATA'!F30</f>
        <v>0</v>
      </c>
      <c r="G31" s="79">
        <f t="shared" si="15"/>
        <v>0</v>
      </c>
      <c r="H31" s="35"/>
      <c r="I31" s="38"/>
      <c r="J31" s="35"/>
      <c r="K31" s="38"/>
      <c r="L31" s="35"/>
      <c r="M31" s="38"/>
      <c r="N31" s="72"/>
      <c r="O31" s="38"/>
      <c r="P31" s="35"/>
      <c r="Q31" s="38"/>
      <c r="R31" s="55">
        <f t="shared" si="16"/>
        <v>0</v>
      </c>
      <c r="S31" s="42">
        <f t="shared" si="11"/>
        <v>0</v>
      </c>
      <c r="T31" s="44"/>
      <c r="U31" s="42">
        <f t="shared" si="17"/>
        <v>0</v>
      </c>
      <c r="V31" s="46"/>
      <c r="W31" s="42">
        <f t="shared" si="13"/>
        <v>0</v>
      </c>
      <c r="X31" s="44">
        <v>0</v>
      </c>
      <c r="Y31" s="42">
        <f t="shared" ref="Y31:Y35" si="18">W31-X31</f>
        <v>0</v>
      </c>
    </row>
    <row r="32" spans="3:25" hidden="1" x14ac:dyDescent="0.25">
      <c r="C32" s="6">
        <f>'2021B DATA'!C31</f>
        <v>2042</v>
      </c>
      <c r="D32" s="47">
        <f>'2021B DATA'!D31</f>
        <v>0</v>
      </c>
      <c r="E32" s="79">
        <f t="shared" si="14"/>
        <v>0</v>
      </c>
      <c r="F32" s="47">
        <f>'2021B DATA'!F31</f>
        <v>0</v>
      </c>
      <c r="G32" s="79">
        <f t="shared" si="15"/>
        <v>0</v>
      </c>
      <c r="H32" s="35"/>
      <c r="I32" s="38"/>
      <c r="J32" s="35"/>
      <c r="K32" s="38"/>
      <c r="L32" s="35"/>
      <c r="M32" s="38"/>
      <c r="N32" s="72"/>
      <c r="O32" s="38"/>
      <c r="P32" s="35"/>
      <c r="Q32" s="38"/>
      <c r="R32" s="55">
        <f t="shared" si="16"/>
        <v>0</v>
      </c>
      <c r="S32" s="42">
        <f t="shared" si="11"/>
        <v>0</v>
      </c>
      <c r="T32" s="44"/>
      <c r="U32" s="42">
        <f t="shared" si="17"/>
        <v>0</v>
      </c>
      <c r="V32" s="46"/>
      <c r="W32" s="42">
        <f t="shared" si="13"/>
        <v>0</v>
      </c>
      <c r="X32" s="44">
        <v>0</v>
      </c>
      <c r="Y32" s="42">
        <f t="shared" si="18"/>
        <v>0</v>
      </c>
    </row>
    <row r="33" spans="3:25" hidden="1" x14ac:dyDescent="0.25">
      <c r="C33" s="6">
        <f>'2021B DATA'!C32</f>
        <v>2043</v>
      </c>
      <c r="D33" s="47">
        <f>'2021B DATA'!D32</f>
        <v>0</v>
      </c>
      <c r="E33" s="79">
        <f t="shared" si="14"/>
        <v>0</v>
      </c>
      <c r="F33" s="47">
        <f>'2021B DATA'!F32</f>
        <v>0</v>
      </c>
      <c r="G33" s="79">
        <f t="shared" si="15"/>
        <v>0</v>
      </c>
      <c r="H33" s="35"/>
      <c r="I33" s="38"/>
      <c r="J33" s="35"/>
      <c r="K33" s="38"/>
      <c r="L33" s="35"/>
      <c r="M33" s="38"/>
      <c r="N33" s="72"/>
      <c r="O33" s="38"/>
      <c r="P33" s="35"/>
      <c r="Q33" s="38"/>
      <c r="R33" s="55">
        <f t="shared" si="16"/>
        <v>0</v>
      </c>
      <c r="S33" s="42">
        <f t="shared" si="11"/>
        <v>0</v>
      </c>
      <c r="T33" s="44"/>
      <c r="U33" s="42">
        <f t="shared" si="17"/>
        <v>0</v>
      </c>
      <c r="V33" s="46"/>
      <c r="W33" s="42">
        <f t="shared" si="13"/>
        <v>0</v>
      </c>
      <c r="X33" s="44">
        <v>0</v>
      </c>
      <c r="Y33" s="42">
        <f t="shared" si="18"/>
        <v>0</v>
      </c>
    </row>
    <row r="34" spans="3:25" hidden="1" x14ac:dyDescent="0.25">
      <c r="C34" s="6">
        <f>'2021B DATA'!C33</f>
        <v>2044</v>
      </c>
      <c r="D34" s="47">
        <f>'2021B DATA'!D33</f>
        <v>0</v>
      </c>
      <c r="E34" s="79">
        <f t="shared" ref="E34:E35" si="19">D34*$P$2</f>
        <v>0</v>
      </c>
      <c r="F34" s="47">
        <f>'2021B DATA'!F33</f>
        <v>0</v>
      </c>
      <c r="G34" s="79">
        <f t="shared" ref="G34:G35" si="20">F34*$P$2</f>
        <v>0</v>
      </c>
      <c r="H34" s="35"/>
      <c r="I34" s="38"/>
      <c r="J34" s="35"/>
      <c r="K34" s="38"/>
      <c r="L34" s="35"/>
      <c r="M34" s="38"/>
      <c r="N34" s="72"/>
      <c r="O34" s="38"/>
      <c r="P34" s="35"/>
      <c r="Q34" s="38"/>
      <c r="R34" s="55">
        <f t="shared" ref="R34:R35" si="21">P34+N34+L34+J34+H34+F34+D34</f>
        <v>0</v>
      </c>
      <c r="S34" s="42">
        <f t="shared" si="11"/>
        <v>0</v>
      </c>
      <c r="T34" s="44"/>
      <c r="U34" s="42">
        <f t="shared" ref="U34:U35" si="22">S34-T34</f>
        <v>0</v>
      </c>
      <c r="V34" s="46"/>
      <c r="W34" s="42">
        <f t="shared" si="13"/>
        <v>0</v>
      </c>
      <c r="X34" s="44">
        <v>0</v>
      </c>
      <c r="Y34" s="42">
        <f t="shared" si="18"/>
        <v>0</v>
      </c>
    </row>
    <row r="35" spans="3:25" hidden="1" x14ac:dyDescent="0.25">
      <c r="C35" s="6">
        <f>'2021B DATA'!C34</f>
        <v>2045</v>
      </c>
      <c r="D35" s="47">
        <f>'2021B DATA'!D34</f>
        <v>0</v>
      </c>
      <c r="E35" s="79">
        <f t="shared" si="19"/>
        <v>0</v>
      </c>
      <c r="F35" s="47">
        <f>'2021B DATA'!F34</f>
        <v>0</v>
      </c>
      <c r="G35" s="79">
        <f t="shared" si="20"/>
        <v>0</v>
      </c>
      <c r="H35" s="35"/>
      <c r="I35" s="38"/>
      <c r="J35" s="35"/>
      <c r="K35" s="38"/>
      <c r="L35" s="35"/>
      <c r="M35" s="38"/>
      <c r="N35" s="72"/>
      <c r="O35" s="38"/>
      <c r="P35" s="35"/>
      <c r="Q35" s="38"/>
      <c r="R35" s="55">
        <f t="shared" si="21"/>
        <v>0</v>
      </c>
      <c r="S35" s="42">
        <f t="shared" si="11"/>
        <v>0</v>
      </c>
      <c r="T35" s="44"/>
      <c r="U35" s="42">
        <f t="shared" si="22"/>
        <v>0</v>
      </c>
      <c r="V35" s="46"/>
      <c r="W35" s="42">
        <f t="shared" si="13"/>
        <v>0</v>
      </c>
      <c r="X35" s="44">
        <v>0</v>
      </c>
      <c r="Y35" s="42">
        <f t="shared" si="18"/>
        <v>0</v>
      </c>
    </row>
    <row r="36" spans="3:25" x14ac:dyDescent="0.25"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3:25" x14ac:dyDescent="0.25">
      <c r="C37" t="str">
        <f>'2021B DATA'!C36</f>
        <v>Total</v>
      </c>
      <c r="D37" s="15">
        <f>SUM(D11:D13)</f>
        <v>0</v>
      </c>
      <c r="E37" s="15">
        <f t="shared" ref="E37:Y37" si="23">SUM(E11:E13)</f>
        <v>0</v>
      </c>
      <c r="F37" s="15">
        <f>SUM(F11:F35)</f>
        <v>3267499.9999999995</v>
      </c>
      <c r="G37" s="15">
        <f t="shared" ref="G37:Q37" si="24">SUM(G11:G35)</f>
        <v>3267499.9999999995</v>
      </c>
      <c r="H37" s="15">
        <f t="shared" si="24"/>
        <v>24852734.969999999</v>
      </c>
      <c r="I37" s="15">
        <f t="shared" si="24"/>
        <v>24852734.969999999</v>
      </c>
      <c r="J37" s="15">
        <f t="shared" si="24"/>
        <v>0</v>
      </c>
      <c r="K37" s="15">
        <f t="shared" si="24"/>
        <v>0</v>
      </c>
      <c r="L37" s="15">
        <f t="shared" si="24"/>
        <v>0</v>
      </c>
      <c r="M37" s="15">
        <f t="shared" si="24"/>
        <v>0</v>
      </c>
      <c r="N37" s="15">
        <f t="shared" si="24"/>
        <v>0</v>
      </c>
      <c r="O37" s="15">
        <f t="shared" si="24"/>
        <v>0</v>
      </c>
      <c r="P37" s="15">
        <f t="shared" si="24"/>
        <v>0</v>
      </c>
      <c r="Q37" s="15">
        <f t="shared" si="24"/>
        <v>0</v>
      </c>
      <c r="R37" s="15">
        <f>SUM(R11:R24)</f>
        <v>28120234.969999999</v>
      </c>
      <c r="S37" s="15">
        <f t="shared" ref="S37:Y37" si="25">SUM(S11:S24)</f>
        <v>28120234.969999999</v>
      </c>
      <c r="T37" s="15">
        <f t="shared" si="25"/>
        <v>28120234.969999999</v>
      </c>
      <c r="U37" s="15">
        <f t="shared" si="25"/>
        <v>0</v>
      </c>
      <c r="V37" s="15"/>
      <c r="W37" s="15">
        <f t="shared" si="25"/>
        <v>3267499.9999999995</v>
      </c>
      <c r="X37" s="15">
        <f t="shared" si="25"/>
        <v>3267499.9999999995</v>
      </c>
      <c r="Y37" s="15">
        <f t="shared" si="25"/>
        <v>0</v>
      </c>
    </row>
    <row r="38" spans="3:25" hidden="1" x14ac:dyDescent="0.25">
      <c r="S38" s="46"/>
      <c r="T38" s="46"/>
    </row>
    <row r="39" spans="3:25" ht="60" hidden="1" x14ac:dyDescent="0.25">
      <c r="C39" s="13" t="s">
        <v>17</v>
      </c>
      <c r="D39" s="3">
        <v>2939366.7045143284</v>
      </c>
      <c r="E39" s="3"/>
      <c r="F39" s="13" t="s">
        <v>18</v>
      </c>
      <c r="G39" s="13"/>
      <c r="H39" s="3">
        <v>15664937.5</v>
      </c>
      <c r="I39" s="3"/>
      <c r="T39" s="46"/>
    </row>
    <row r="40" spans="3:25" hidden="1" x14ac:dyDescent="0.25">
      <c r="C40" t="s">
        <v>19</v>
      </c>
      <c r="D40" s="3">
        <f>D39*'2021B DATA'!$P$2</f>
        <v>2939366.7045143284</v>
      </c>
      <c r="E40" s="3"/>
      <c r="F40" t="s">
        <v>19</v>
      </c>
      <c r="H40" s="3">
        <f>H39*'2021B DATA'!$P$2</f>
        <v>15664937.5</v>
      </c>
      <c r="I40" s="12"/>
      <c r="N40" t="s">
        <v>11</v>
      </c>
      <c r="P40" s="18">
        <v>11227411</v>
      </c>
    </row>
    <row r="41" spans="3:25" hidden="1" x14ac:dyDescent="0.25">
      <c r="C41" t="s">
        <v>20</v>
      </c>
      <c r="D41" s="4">
        <f>D40-I37-K37-M37</f>
        <v>-21913368.26548567</v>
      </c>
      <c r="E41" s="7"/>
      <c r="F41" t="s">
        <v>20</v>
      </c>
      <c r="H41" s="7">
        <f>H40-Q37</f>
        <v>15664937.5</v>
      </c>
      <c r="I41" s="7"/>
      <c r="N41" t="s">
        <v>9</v>
      </c>
      <c r="P41" s="18">
        <v>44960000</v>
      </c>
    </row>
    <row r="42" spans="3:25" hidden="1" x14ac:dyDescent="0.25">
      <c r="D42" s="46">
        <f>D41-D40</f>
        <v>-24852734.969999999</v>
      </c>
      <c r="N42" s="86" t="s">
        <v>8</v>
      </c>
      <c r="O42" s="28"/>
      <c r="P42" s="87">
        <f>P40/P41</f>
        <v>0.24971999555160143</v>
      </c>
    </row>
    <row r="43" spans="3:25" hidden="1" x14ac:dyDescent="0.25">
      <c r="F43" s="14"/>
      <c r="G43" s="14"/>
      <c r="N43" s="86"/>
      <c r="O43" s="28"/>
      <c r="P43" s="87"/>
    </row>
    <row r="46" spans="3:25" x14ac:dyDescent="0.25">
      <c r="E46" s="36"/>
      <c r="F46" s="37"/>
    </row>
  </sheetData>
  <mergeCells count="11">
    <mergeCell ref="W7:Y7"/>
    <mergeCell ref="N42:N43"/>
    <mergeCell ref="P42:P43"/>
    <mergeCell ref="D5:E5"/>
    <mergeCell ref="F5:G5"/>
    <mergeCell ref="H5:I5"/>
    <mergeCell ref="J5:K5"/>
    <mergeCell ref="L5:M5"/>
    <mergeCell ref="N5:O5"/>
    <mergeCell ref="P5:Q5"/>
    <mergeCell ref="S7:U7"/>
  </mergeCells>
  <pageMargins left="0.7" right="0.7" top="0.75" bottom="0.75" header="0.3" footer="0.3"/>
  <pageSetup orientation="portrait" horizontalDpi="1200" verticalDpi="1200" r:id="rId1"/>
  <ignoredErrors>
    <ignoredError sqref="N9 L9 J9 H9 F9 P9 P11:P16 F11:F28 F29:F3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2021B DATA</vt:lpstr>
      <vt:lpstr>2021B 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cp:lastPrinted>2018-11-15T18:36:28Z</cp:lastPrinted>
  <dcterms:created xsi:type="dcterms:W3CDTF">2018-04-19T18:49:47Z</dcterms:created>
  <dcterms:modified xsi:type="dcterms:W3CDTF">2023-02-08T14:15:11Z</dcterms:modified>
</cp:coreProperties>
</file>